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тмц!$A$1:$AA$97</definedName>
  </definedNames>
  <calcPr calcId="125725"/>
</workbook>
</file>

<file path=xl/calcChain.xml><?xml version="1.0" encoding="utf-8"?>
<calcChain xmlns="http://schemas.openxmlformats.org/spreadsheetml/2006/main">
  <c r="L91" i="4"/>
  <c r="Z91"/>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34"/>
  <c r="X91"/>
  <c r="W91"/>
  <c r="V91"/>
  <c r="U91"/>
  <c r="T91"/>
  <c r="S91"/>
  <c r="P91"/>
  <c r="O91"/>
  <c r="N91"/>
  <c r="M91"/>
  <c r="L33"/>
  <c r="Z32"/>
  <c r="Z31"/>
  <c r="Z30"/>
  <c r="Z33" s="1"/>
  <c r="L25"/>
  <c r="Z27"/>
  <c r="Z28"/>
  <c r="Z26"/>
  <c r="Z29" s="1"/>
  <c r="L29"/>
  <c r="Z24"/>
  <c r="Z23"/>
  <c r="Z25" s="1"/>
  <c r="Z7"/>
  <c r="Z8"/>
  <c r="Z9"/>
  <c r="Z10"/>
  <c r="Z11"/>
  <c r="Z12"/>
  <c r="Z13"/>
  <c r="Z14"/>
  <c r="Z15"/>
  <c r="Z16"/>
  <c r="Z17"/>
  <c r="Z18"/>
  <c r="Z19"/>
  <c r="Z20"/>
  <c r="Z21"/>
  <c r="Z6"/>
  <c r="Z22" s="1"/>
  <c r="M22"/>
  <c r="N22"/>
  <c r="N25" s="1"/>
  <c r="O22"/>
  <c r="P22"/>
  <c r="P25" s="1"/>
  <c r="S22"/>
  <c r="T22"/>
  <c r="T25" s="1"/>
  <c r="U22"/>
  <c r="V22"/>
  <c r="V25" s="1"/>
  <c r="W22"/>
  <c r="X22"/>
  <c r="X25" s="1"/>
  <c r="L22"/>
  <c r="M25" l="1"/>
  <c r="O25"/>
  <c r="S25"/>
  <c r="U25"/>
  <c r="W25"/>
  <c r="N29"/>
  <c r="P29"/>
  <c r="P33" s="1"/>
  <c r="T29"/>
  <c r="V29"/>
  <c r="X29"/>
  <c r="N33"/>
  <c r="T33"/>
  <c r="V33"/>
  <c r="X33"/>
  <c r="M29"/>
  <c r="M33" s="1"/>
  <c r="O29"/>
  <c r="S29"/>
  <c r="U29"/>
  <c r="W29"/>
  <c r="W33" l="1"/>
  <c r="S33"/>
  <c r="U33"/>
  <c r="O33"/>
</calcChain>
</file>

<file path=xl/sharedStrings.xml><?xml version="1.0" encoding="utf-8"?>
<sst xmlns="http://schemas.openxmlformats.org/spreadsheetml/2006/main" count="777" uniqueCount="360">
  <si>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</si>
  <si>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</si>
  <si>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</si>
  <si>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</si>
  <si>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</si>
  <si>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</si>
  <si>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</si>
  <si>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</si>
  <si>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</si>
  <si>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</si>
  <si>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</si>
  <si>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</si>
  <si>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</si>
  <si>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</si>
  <si>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</si>
  <si>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</si>
  <si>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</si>
  <si>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</si>
  <si>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</si>
  <si>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</si>
  <si>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</si>
  <si>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</si>
  <si>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</si>
  <si>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</si>
  <si>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</si>
  <si>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</si>
  <si>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</si>
  <si>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</si>
  <si>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</si>
  <si>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</si>
  <si>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</si>
  <si>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</si>
  <si>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</si>
  <si>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</si>
  <si>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</si>
  <si>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</si>
  <si>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</si>
  <si>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</si>
  <si>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</si>
  <si>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</si>
  <si>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</si>
  <si>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</si>
  <si>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</si>
  <si>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</si>
  <si>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</si>
  <si>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ВК-045-19</t>
  </si>
  <si>
    <t>Центральный склад, г.Петрозаводск, ул. Онежской флотилии, д. 16</t>
  </si>
  <si>
    <t>Днище колодца ПН 15</t>
  </si>
  <si>
    <t>Днище колодца ПН-10</t>
  </si>
  <si>
    <t>Кольцо ж/б КС 20-6</t>
  </si>
  <si>
    <t>Кольцо ж/б КС 7-1</t>
  </si>
  <si>
    <t>Кольцо ж/б КС 7-6</t>
  </si>
  <si>
    <t>Кольцо стеновое КС 10-6</t>
  </si>
  <si>
    <t>Кольцо стеновое КС 15-6</t>
  </si>
  <si>
    <t>Кольцо стеновое КС 7-3</t>
  </si>
  <si>
    <t>Плита колодцев верхняя 1 ПП 15-1 1680*700*150 мм</t>
  </si>
  <si>
    <t>Плита колодцев верхняя 1 ПП 20-1 2200*700*160 мм</t>
  </si>
  <si>
    <t>Плита колодцев верхняя ПП 10-1 1160*700*150 мм</t>
  </si>
  <si>
    <t>Плита колодцев нижняя ПН-20 д-2200 мм</t>
  </si>
  <si>
    <t>Плита перекрытия ПП 10-1-1Б</t>
  </si>
  <si>
    <t>Плита перекрытия ПП 10-2</t>
  </si>
  <si>
    <t>Плита перекрытия ПП 15-1-1Б</t>
  </si>
  <si>
    <t>Крышка люка железобетонная</t>
  </si>
  <si>
    <t>ЖА000003</t>
  </si>
  <si>
    <t>ЖА000002</t>
  </si>
  <si>
    <t>ЖА000148</t>
  </si>
  <si>
    <t>ЖА000146</t>
  </si>
  <si>
    <t>ЖА000147</t>
  </si>
  <si>
    <t>ЖА000007</t>
  </si>
  <si>
    <t>ЖА000181</t>
  </si>
  <si>
    <t>ЖА000004</t>
  </si>
  <si>
    <t>ЖА000096</t>
  </si>
  <si>
    <t>ЖА000097</t>
  </si>
  <si>
    <t>ЖА000095</t>
  </si>
  <si>
    <t>ЖА000098</t>
  </si>
  <si>
    <t>ЖА000129</t>
  </si>
  <si>
    <t>ЖА000010</t>
  </si>
  <si>
    <t>ЖА000130</t>
  </si>
  <si>
    <t>ЖК000026</t>
  </si>
  <si>
    <t>ГОСТ 8020-90</t>
  </si>
  <si>
    <t>ГОСТ 8020-90; ГОСТ 13015-2012</t>
  </si>
  <si>
    <t>ГОСТ 13015-2003 ;ГОСТ 8020-90</t>
  </si>
  <si>
    <t>ГОСТ 8020-90; Серия 3.006.1-2.87. Выпуск 2; ГОСТ 13015-2012</t>
  </si>
  <si>
    <t>8020-90</t>
  </si>
  <si>
    <t>Собственное производство</t>
  </si>
  <si>
    <t>ИТОГО лот 2:</t>
  </si>
  <si>
    <t>м3</t>
  </si>
  <si>
    <t>Доска обрезная 25 мм</t>
  </si>
  <si>
    <t>Доска обрезная 50 мм</t>
  </si>
  <si>
    <t>ГОСТ 8486-86</t>
  </si>
  <si>
    <t>ЖГ000004</t>
  </si>
  <si>
    <t>ЖГ000001</t>
  </si>
  <si>
    <t>ИТОГО лот 3:</t>
  </si>
  <si>
    <t>Бетон М-200</t>
  </si>
  <si>
    <t>ГОСТ 7473-76</t>
  </si>
  <si>
    <t>Песок природный II класс</t>
  </si>
  <si>
    <t>ГОСТ 8736-93</t>
  </si>
  <si>
    <t>Щебень фракция 20- 40</t>
  </si>
  <si>
    <t>ГОСТ 8267-93</t>
  </si>
  <si>
    <t>т</t>
  </si>
  <si>
    <t>ЖД000021</t>
  </si>
  <si>
    <t>ЖЕ000005</t>
  </si>
  <si>
    <t>ЖЕ000001</t>
  </si>
  <si>
    <t>ИТОГО лот 4:</t>
  </si>
  <si>
    <t>Люк из полимер-песчаной композиции тип Т</t>
  </si>
  <si>
    <t>Люк из полимер-песчаной композиции тип ТМ</t>
  </si>
  <si>
    <t>Люк Т (С250)</t>
  </si>
  <si>
    <t>ЖК000025</t>
  </si>
  <si>
    <t>ЖК000020</t>
  </si>
  <si>
    <t>ЖК000003</t>
  </si>
  <si>
    <t>ГОСТ</t>
  </si>
  <si>
    <t>ГОСТ 3634-99</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</si>
  <si>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</si>
  <si>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</si>
  <si>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</si>
  <si>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</si>
  <si>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</si>
  <si>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</si>
  <si>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</si>
  <si>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</si>
  <si>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</si>
  <si>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</si>
  <si>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</si>
  <si>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</si>
  <si>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</si>
  <si>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</si>
  <si>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</si>
  <si>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</si>
  <si>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</si>
  <si>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</si>
  <si>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</si>
  <si>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</si>
  <si>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</si>
  <si>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</si>
  <si>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</si>
  <si>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</si>
  <si>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</si>
  <si>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</si>
  <si>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</si>
  <si>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</si>
  <si>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</si>
  <si>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</si>
  <si>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</si>
  <si>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</si>
  <si>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</si>
  <si>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</si>
  <si>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</si>
  <si>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</si>
  <si>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</si>
  <si>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</si>
  <si>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</si>
  <si>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</si>
  <si>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</si>
  <si>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</si>
  <si>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</si>
  <si>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</si>
  <si>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Центральный склад, г.Петрозаводск, ул. Онежской флотилии, д. 61</t>
  </si>
  <si>
    <t>Центральный склад, г.Петрозаводск, ул. Онежской флотилии, д. 62</t>
  </si>
  <si>
    <t>Центральный склад, г.Петрозаводск, ул. Онежской флотилии, д. 63</t>
  </si>
  <si>
    <t>Центральный склад, г.Петрозаводск, ул. Онежской флотилии, д. 64</t>
  </si>
  <si>
    <t>Центральный склад, г.Петрозаводск, ул. Онежской флотилии, д. 65</t>
  </si>
  <si>
    <t>Центральный склад, г.Петрозаводск, ул. Онежской флотилии, д. 66</t>
  </si>
  <si>
    <t>Центральный склад, г.Петрозаводск, ул. Онежской флотилии, д. 67</t>
  </si>
  <si>
    <t>Центральный склад, г.Петрозаводск, ул. Онежской флотилии, д. 68</t>
  </si>
  <si>
    <t>Центральный склад, г.Петрозаводск, ул. Онежской флотилии, д. 69</t>
  </si>
  <si>
    <t>Центральный склад, г.Петрозаводск, ул. Онежской флотилии, д. 70</t>
  </si>
  <si>
    <t>Центральный склад, г.Петрозаводск, ул. Онежской флотилии, д. 71</t>
  </si>
  <si>
    <t>Центральный склад, г.Петрозаводск, ул. Онежской флотилии, д. 72</t>
  </si>
  <si>
    <t>ИТОГО лот 5:</t>
  </si>
  <si>
    <t>Кирпич огнеупорный Ш-8 250*124*66</t>
  </si>
  <si>
    <t>Грунт антикоррозионный для металла</t>
  </si>
  <si>
    <t>Колер паста (cиняя)</t>
  </si>
  <si>
    <t>Колер паста (бежевая)</t>
  </si>
  <si>
    <t>Колер паста (зеленая)</t>
  </si>
  <si>
    <t>Колер паста (красная)</t>
  </si>
  <si>
    <t>Колер паста (сиреневая)</t>
  </si>
  <si>
    <t>Краска ВД ТЕКС УНИВО влагостойкая</t>
  </si>
  <si>
    <t>ЛАК МЛ-92</t>
  </si>
  <si>
    <t>Обезжириватель Tangit PVC-U/C-ABS</t>
  </si>
  <si>
    <t>Растворитель 646</t>
  </si>
  <si>
    <t>Уайт-спирит</t>
  </si>
  <si>
    <t>Эмаль ПФ-115</t>
  </si>
  <si>
    <t>Эмаль ПФ-115, белая</t>
  </si>
  <si>
    <t>Эмаль ПФ-115, жёлтая</t>
  </si>
  <si>
    <t>Эмаль ПФ-115, красная</t>
  </si>
  <si>
    <t>Эмаль ПФ-115, синяя</t>
  </si>
  <si>
    <t>Эмаль ПФ-115,зелёная</t>
  </si>
  <si>
    <t>Эмаль ПФ-115,чёрная</t>
  </si>
  <si>
    <t>Пиловочник дубовый L=0,35м D=36-48см, сорт 1, естественной влажности</t>
  </si>
  <si>
    <t>Плита ДВП 2,5х1220х2440 мм</t>
  </si>
  <si>
    <t>Паста меловая ВАК-1</t>
  </si>
  <si>
    <t>Стекло натриевое жидкое</t>
  </si>
  <si>
    <t>Цемент М 400 (50кг)</t>
  </si>
  <si>
    <t>Герметик силикон. белый 300мл</t>
  </si>
  <si>
    <t>Клей Tangit PVC-U масса 500г</t>
  </si>
  <si>
    <t>Клей ПВА мебельный</t>
  </si>
  <si>
    <t>Канат полиамидный тросовой свивки ПАТ 10 мм</t>
  </si>
  <si>
    <t>Канат полиамидный тросовой свивки ПАТ 19 мм</t>
  </si>
  <si>
    <t>Строп текстильный петлевой СТП 0,5тн./3000 мм</t>
  </si>
  <si>
    <t>Строп текстильный петлевой СТП 2,0 тн/3000мм</t>
  </si>
  <si>
    <t>Строп текстильный петлевой СТП 2,0 тн/6000 мм</t>
  </si>
  <si>
    <t>Строп текстильный петлевой СТП 3,0 тн/4000мм</t>
  </si>
  <si>
    <t>Строп текстильный петлевой СТП, г/п 5т, L-4 м</t>
  </si>
  <si>
    <t>Строп текстильный петлевой СТП, г/п 5т, L-6 м</t>
  </si>
  <si>
    <t>Серпянка самоклеющаяся Рулон 5смх90м</t>
  </si>
  <si>
    <t>Шифер плоский 8 мм 1750х1120 мм</t>
  </si>
  <si>
    <t>Стекло листовое Т4М4 , 1600Х1300Х4,0</t>
  </si>
  <si>
    <t>Арматура водосливная для унитаза двухуровневая с нижней подводкой</t>
  </si>
  <si>
    <t>Держатель трубы с защелкой CF ПВХ 16 мм</t>
  </si>
  <si>
    <t>Держатель трубы с защелкой CF ПВХ 20 мм</t>
  </si>
  <si>
    <t>Держатель трубы с защелкой CF ПВХ 25 мм</t>
  </si>
  <si>
    <t>Держатель трубы с защелкой CF ПВХ 32 мм</t>
  </si>
  <si>
    <t>Держатель трубы с защелкой CF ПВХ 40 мм</t>
  </si>
  <si>
    <t>Замок навесной ВС-2 А или эквивалент</t>
  </si>
  <si>
    <t>Замок навесной дужка 10 мм с автозапиранием и защитой от перепиливания</t>
  </si>
  <si>
    <t>Подводка к смесителю 60 см</t>
  </si>
  <si>
    <t>Сифон с гофрой 1 1/4*40</t>
  </si>
  <si>
    <t>Слив для унитаза гофрир</t>
  </si>
  <si>
    <t>Смеситель для ванны двуручный, хром, длинный излив</t>
  </si>
  <si>
    <t>Смеситель для кухни</t>
  </si>
  <si>
    <t>Смеситель для мойки</t>
  </si>
  <si>
    <t>Смеситель с душем</t>
  </si>
  <si>
    <t>Тройник для м/п труб латунь 16*16*16</t>
  </si>
  <si>
    <t>Умывальник керамический с пьедесталом</t>
  </si>
  <si>
    <t>Унитаз компакт</t>
  </si>
  <si>
    <t>Картон асбестовый листовой КАОН-1 5 мм</t>
  </si>
  <si>
    <t>ГОСТ 8691</t>
  </si>
  <si>
    <t>ТУ 2312-009-98310821-2008</t>
  </si>
  <si>
    <t>ТУ 2332-037-54344824-2001</t>
  </si>
  <si>
    <t>ТУ 2316-024-45860602-2004</t>
  </si>
  <si>
    <t>ГОСТ 15865-70</t>
  </si>
  <si>
    <t>ГОСТ 2768-84</t>
  </si>
  <si>
    <t>ГОСТ 18188-72</t>
  </si>
  <si>
    <t>ГОСТ 3134-78</t>
  </si>
  <si>
    <t>ГОСТ 6465-76</t>
  </si>
  <si>
    <t>ГОСТ 9462-88</t>
  </si>
  <si>
    <t>ГОСТ 4598-86, 19592-80, 8904-81</t>
  </si>
  <si>
    <t>ТУ 2314-010-42964597-2008</t>
  </si>
  <si>
    <t>ГОСТ 13078-81</t>
  </si>
  <si>
    <t>ГОСТ 10178-85</t>
  </si>
  <si>
    <t>ГОСТ 30971-2002</t>
  </si>
  <si>
    <t>ТУ 4859-001-51906682-2001</t>
  </si>
  <si>
    <t>Ту 2242 - 022 - 54344824 - 2001</t>
  </si>
  <si>
    <t>ГОСТ 30055-93</t>
  </si>
  <si>
    <t>РД 24.СЗК.01-01</t>
  </si>
  <si>
    <t>ГОСТ 25573-82</t>
  </si>
  <si>
    <t>РД 24-СЗК-01-01</t>
  </si>
  <si>
    <t>ГОСТ РД 10-33-93, ГОСТ 25573-82</t>
  </si>
  <si>
    <t>ТУ 8388-18414328-001-00</t>
  </si>
  <si>
    <t>ТУ</t>
  </si>
  <si>
    <t>ГОСТ 111-2001</t>
  </si>
  <si>
    <t>ГОСТ 21485-94</t>
  </si>
  <si>
    <t>ГОСТ Р50827-95, ТУ 5772-001-14192316-03.</t>
  </si>
  <si>
    <t>ГОСТ 17679-80</t>
  </si>
  <si>
    <t>ГОСТ 5089-2003</t>
  </si>
  <si>
    <t>ГОСТ 12.2.003-91</t>
  </si>
  <si>
    <t>ГОСТ 23289-94</t>
  </si>
  <si>
    <t>ГОСТ 25809-96 ГОСТ 19681-94, ГОСТ 25809-96</t>
  </si>
  <si>
    <t>ГОСТ 11614-94</t>
  </si>
  <si>
    <t>ГОСТ 8948-75</t>
  </si>
  <si>
    <t>ГОСТ 23759-85</t>
  </si>
  <si>
    <t>ГОСТ 2850-95</t>
  </si>
  <si>
    <t>кг</t>
  </si>
  <si>
    <t>л</t>
  </si>
  <si>
    <t>м</t>
  </si>
  <si>
    <t>м2</t>
  </si>
  <si>
    <t>ЖБ000006</t>
  </si>
  <si>
    <t>ЖВ000046</t>
  </si>
  <si>
    <t>ЖВ000051</t>
  </si>
  <si>
    <t>ЖВ000040</t>
  </si>
  <si>
    <t>ЖВ000037</t>
  </si>
  <si>
    <t>ЖВ000036</t>
  </si>
  <si>
    <t>ЖВ000044</t>
  </si>
  <si>
    <t>ЖВ000043</t>
  </si>
  <si>
    <t>ЖВ000094</t>
  </si>
  <si>
    <t>ЖВ000079</t>
  </si>
  <si>
    <t>ЖВ000003</t>
  </si>
  <si>
    <t>ЖВ000008</t>
  </si>
  <si>
    <t>ЖВ000007</t>
  </si>
  <si>
    <t>ЖВ000107</t>
  </si>
  <si>
    <t>ЖВ000069</t>
  </si>
  <si>
    <t>ЖВ000064</t>
  </si>
  <si>
    <t>ЖВ000068</t>
  </si>
  <si>
    <t>ЖВ000108</t>
  </si>
  <si>
    <t>ЖВ000065</t>
  </si>
  <si>
    <t>ЖГ000042</t>
  </si>
  <si>
    <t>ЖГ000038</t>
  </si>
  <si>
    <t>ЖД000051</t>
  </si>
  <si>
    <t>ЖД000005</t>
  </si>
  <si>
    <t>ЖД000001</t>
  </si>
  <si>
    <t>ЖЖ000002</t>
  </si>
  <si>
    <t>ЖЖ000003</t>
  </si>
  <si>
    <t>ЖЖ000012</t>
  </si>
  <si>
    <t>ЖЗ000027</t>
  </si>
  <si>
    <t>ЖЗ000044</t>
  </si>
  <si>
    <t>ЖЗ000039</t>
  </si>
  <si>
    <t>ЖЗ000047</t>
  </si>
  <si>
    <t>ЖЗ000040</t>
  </si>
  <si>
    <t>ЖЗ000048</t>
  </si>
  <si>
    <t>ЖЗ000036</t>
  </si>
  <si>
    <t>ЖЗ000038</t>
  </si>
  <si>
    <t>ЖЛ000065</t>
  </si>
  <si>
    <t>ЖЛ000180</t>
  </si>
  <si>
    <t>ЖМ000003</t>
  </si>
  <si>
    <t>ЖН000056</t>
  </si>
  <si>
    <t>ЖН000030</t>
  </si>
  <si>
    <t>ЖН000031</t>
  </si>
  <si>
    <t>ЖН000032</t>
  </si>
  <si>
    <t>ЖН000088</t>
  </si>
  <si>
    <t>ЖН000089</t>
  </si>
  <si>
    <t>ЖН000013</t>
  </si>
  <si>
    <t>ЖН000119</t>
  </si>
  <si>
    <t>ЖН000040</t>
  </si>
  <si>
    <t>ЖН000018</t>
  </si>
  <si>
    <t>ЖН000062</t>
  </si>
  <si>
    <t>ЖН000052</t>
  </si>
  <si>
    <t>ЖН000014</t>
  </si>
  <si>
    <t>ЖН000020</t>
  </si>
  <si>
    <t>ЖН000019</t>
  </si>
  <si>
    <t>ЖН000011</t>
  </si>
  <si>
    <t>ЖН000027</t>
  </si>
  <si>
    <t>ЖН000064</t>
  </si>
  <si>
    <t>ЖО000007</t>
  </si>
  <si>
    <t>23.20.12.110</t>
  </si>
  <si>
    <t>20.30.12.130</t>
  </si>
  <si>
    <t>20.12.21.119</t>
  </si>
  <si>
    <t>20.30.11.130</t>
  </si>
  <si>
    <t>20.30.12.110</t>
  </si>
  <si>
    <t>20.30.22.220</t>
  </si>
  <si>
    <t>20.30.12.150</t>
  </si>
  <si>
    <t>20.30.21.130</t>
  </si>
  <si>
    <t>16.10.10.121</t>
  </si>
  <si>
    <t>23.61.12.159</t>
  </si>
  <si>
    <t>23.51.12.150</t>
  </si>
  <si>
    <t>20.52.10.140</t>
  </si>
  <si>
    <t>20.52.10.110</t>
  </si>
  <si>
    <t>13.94.12.190</t>
  </si>
  <si>
    <t>25.93.11.140</t>
  </si>
  <si>
    <t>13.94.11.120</t>
  </si>
  <si>
    <t>25.73.60.190</t>
  </si>
  <si>
    <t>13.20.46.000</t>
  </si>
  <si>
    <t>23.65.12.111</t>
  </si>
  <si>
    <t>23.11.11.110</t>
  </si>
  <si>
    <t>28.14.12.110</t>
  </si>
  <si>
    <t>22.21.29.130</t>
  </si>
  <si>
    <t>25.72.11.110</t>
  </si>
  <si>
    <t>22.23.12.140</t>
  </si>
  <si>
    <t>32.99.59.000</t>
  </si>
  <si>
    <t>25.99.11.191</t>
  </si>
  <si>
    <t>23.42.10.120</t>
  </si>
  <si>
    <t>23.42.10.150</t>
  </si>
  <si>
    <t>08.99.29.151</t>
  </si>
  <si>
    <t>46.74.2</t>
  </si>
  <si>
    <t>22.23.19.000</t>
  </si>
  <si>
    <t>16.10.10.111</t>
  </si>
  <si>
    <t>46.73.2</t>
  </si>
  <si>
    <t>08.12.11.130</t>
  </si>
  <si>
    <t>23.63</t>
  </si>
  <si>
    <t>23.61.12.190</t>
  </si>
  <si>
    <t>23.61.1</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</si>
</sst>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6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2" fontId="7" fillId="2" borderId="4" xfId="0" applyNumberFormat="1" applyFont="1" applyFill="1" applyBorder="1" applyAlignment="1" applyProtection="1">
      <alignment horizontal="center" vertical="center" wrapText="1"/>
    </xf>
    <xf numFmtId="2" fontId="7" fillId="2" borderId="6"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6" fillId="2" borderId="3" xfId="0" applyNumberFormat="1" applyFont="1" applyFill="1" applyBorder="1" applyAlignment="1" applyProtection="1">
      <alignment horizontal="center" vertical="center" textRotation="90" wrapText="1"/>
    </xf>
    <xf numFmtId="0" fontId="5" fillId="2" borderId="3" xfId="0" applyNumberFormat="1" applyFont="1" applyFill="1" applyBorder="1" applyAlignment="1" applyProtection="1">
      <alignment horizontal="center" vertical="center" textRotation="90" wrapText="1"/>
    </xf>
    <xf numFmtId="0" fontId="6" fillId="2" borderId="7" xfId="0" applyNumberFormat="1" applyFont="1" applyFill="1" applyBorder="1" applyAlignment="1" applyProtection="1">
      <alignment horizontal="center" vertical="center" textRotation="90" wrapText="1"/>
    </xf>
    <xf numFmtId="2" fontId="7" fillId="2" borderId="8"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4" xfId="0" applyNumberFormat="1" applyFont="1" applyFill="1" applyBorder="1" applyAlignment="1" applyProtection="1">
      <alignment horizontal="center" vertical="center" textRotation="90" wrapText="1"/>
    </xf>
    <xf numFmtId="0" fontId="5" fillId="2" borderId="4" xfId="0" applyNumberFormat="1" applyFont="1" applyFill="1" applyBorder="1" applyAlignment="1" applyProtection="1">
      <alignment horizontal="center" vertical="center" textRotation="90" wrapText="1"/>
    </xf>
    <xf numFmtId="0" fontId="6" fillId="0" borderId="9"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2" fontId="7" fillId="2" borderId="3"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right" vertical="center" wrapText="1"/>
    </xf>
    <xf numFmtId="0" fontId="6" fillId="0" borderId="13" xfId="0" applyNumberFormat="1" applyFont="1" applyFill="1" applyBorder="1" applyAlignment="1" applyProtection="1">
      <alignment horizontal="right" vertical="center" wrapText="1"/>
    </xf>
    <xf numFmtId="0" fontId="6" fillId="0" borderId="13" xfId="0" applyNumberFormat="1" applyFont="1" applyFill="1" applyBorder="1" applyAlignment="1" applyProtection="1">
      <alignment horizontal="center" vertical="center" wrapText="1"/>
    </xf>
    <xf numFmtId="4" fontId="6" fillId="0" borderId="13" xfId="0" applyNumberFormat="1" applyFont="1" applyFill="1" applyBorder="1" applyAlignment="1" applyProtection="1">
      <alignment horizontal="center" vertical="center" wrapText="1"/>
    </xf>
    <xf numFmtId="4" fontId="6" fillId="0" borderId="14"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4" fontId="6" fillId="0" borderId="4" xfId="0" applyNumberFormat="1" applyFont="1" applyFill="1" applyBorder="1" applyAlignment="1" applyProtection="1">
      <alignment horizontal="center" vertical="center" wrapText="1"/>
    </xf>
    <xf numFmtId="0" fontId="7" fillId="0" borderId="1" xfId="2" applyFont="1" applyFill="1" applyBorder="1" applyAlignment="1">
      <alignment horizontal="center" vertical="center" wrapText="1"/>
    </xf>
  </cellXfs>
  <cellStyles count="3">
    <cellStyle name="Обычный" xfId="0" builtinId="0"/>
    <cellStyle name="Обычный 2" xfId="2"/>
    <cellStyle name="Стиль 1" xfId="1"/>
  </cellStyles>
  <dxfs count="32">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99"/>
  <sheetViews>
    <sheetView tabSelected="1" view="pageBreakPreview" zoomScale="80" zoomScaleNormal="86" zoomScaleSheetLayoutView="80" workbookViewId="0">
      <selection activeCell="Z90" sqref="Z90"/>
    </sheetView>
  </sheetViews>
  <sheetFormatPr defaultColWidth="8.85546875" defaultRowHeight="12.75"/>
  <cols>
    <col min="1" max="1" width="9.7109375" customWidth="1"/>
    <col min="2" max="2" width="9.140625" customWidth="1"/>
    <col min="3" max="3" width="13.57031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8" width="8.28515625" customWidth="1"/>
    <col min="19" max="24" width="8.28515625" hidden="1" customWidth="1"/>
    <col min="25" max="26" width="15.7109375" customWidth="1"/>
    <col min="27" max="27" width="21.42578125" customWidth="1"/>
  </cols>
  <sheetData>
    <row r="1" spans="1:27" ht="18.75" customHeight="1">
      <c r="AA1" s="2" t="s">
        <v>23</v>
      </c>
    </row>
    <row r="2" spans="1:27" s="6" customFormat="1" ht="42.75" customHeight="1">
      <c r="A2" s="7" t="s">
        <v>24</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20</v>
      </c>
      <c r="B3" s="7"/>
      <c r="C3" s="5"/>
      <c r="D3" s="5"/>
      <c r="E3" s="25" t="s">
        <v>45</v>
      </c>
      <c r="F3" s="25"/>
      <c r="G3" s="25"/>
      <c r="H3" s="25"/>
      <c r="I3" s="25"/>
      <c r="J3" s="25"/>
      <c r="K3" s="25"/>
      <c r="L3" s="25"/>
      <c r="M3" s="5"/>
      <c r="N3" s="5"/>
      <c r="O3" s="5"/>
      <c r="P3" s="5"/>
      <c r="Q3" s="5"/>
      <c r="R3" s="5"/>
      <c r="S3" s="5"/>
      <c r="T3" s="5"/>
      <c r="U3" s="5"/>
      <c r="V3" s="5"/>
      <c r="W3" s="5"/>
      <c r="X3" s="5"/>
      <c r="Y3" s="5"/>
      <c r="Z3" s="5"/>
      <c r="AA3" s="5"/>
    </row>
    <row r="4" spans="1:27" s="6" customFormat="1" ht="39.75" customHeight="1">
      <c r="F4" s="8"/>
      <c r="G4" s="8"/>
      <c r="H4" s="8"/>
      <c r="I4" s="8"/>
      <c r="J4" s="8"/>
      <c r="K4" s="8"/>
      <c r="M4" s="28" t="s">
        <v>8</v>
      </c>
      <c r="N4" s="28"/>
      <c r="O4" s="28"/>
      <c r="P4" s="28"/>
      <c r="Q4" s="28"/>
      <c r="R4" s="28"/>
      <c r="S4" s="28"/>
      <c r="T4" s="28"/>
      <c r="U4" s="28"/>
      <c r="V4" s="28"/>
      <c r="W4" s="28"/>
      <c r="X4" s="28"/>
      <c r="Y4" s="29" t="s">
        <v>39</v>
      </c>
      <c r="Z4" s="29" t="s">
        <v>38</v>
      </c>
      <c r="AA4" s="26" t="s">
        <v>21</v>
      </c>
    </row>
    <row r="5" spans="1:27" s="6" customFormat="1" ht="96.75" customHeight="1">
      <c r="A5" s="9" t="s">
        <v>25</v>
      </c>
      <c r="B5" s="9" t="s">
        <v>26</v>
      </c>
      <c r="C5" s="10" t="s">
        <v>36</v>
      </c>
      <c r="D5" s="10" t="s">
        <v>37</v>
      </c>
      <c r="E5" s="10" t="s">
        <v>5</v>
      </c>
      <c r="F5" s="10" t="s">
        <v>1</v>
      </c>
      <c r="G5" s="10" t="s">
        <v>0</v>
      </c>
      <c r="H5" s="10" t="s">
        <v>6</v>
      </c>
      <c r="I5" s="10" t="s">
        <v>3</v>
      </c>
      <c r="J5" s="10" t="s">
        <v>7</v>
      </c>
      <c r="K5" s="10" t="s">
        <v>4</v>
      </c>
      <c r="L5" s="10" t="s">
        <v>2</v>
      </c>
      <c r="M5" s="9" t="s">
        <v>9</v>
      </c>
      <c r="N5" s="9" t="s">
        <v>10</v>
      </c>
      <c r="O5" s="9" t="s">
        <v>11</v>
      </c>
      <c r="P5" s="13" t="s">
        <v>12</v>
      </c>
      <c r="Q5" s="9" t="s">
        <v>13</v>
      </c>
      <c r="R5" s="9" t="s">
        <v>14</v>
      </c>
      <c r="S5" s="9" t="s">
        <v>14</v>
      </c>
      <c r="T5" s="9" t="s">
        <v>15</v>
      </c>
      <c r="U5" s="9" t="s">
        <v>16</v>
      </c>
      <c r="V5" s="9" t="s">
        <v>17</v>
      </c>
      <c r="W5" s="9" t="s">
        <v>18</v>
      </c>
      <c r="X5" s="11" t="s">
        <v>19</v>
      </c>
      <c r="Y5" s="30"/>
      <c r="Z5" s="30"/>
      <c r="AA5" s="27"/>
    </row>
    <row r="6" spans="1:27" s="6" customFormat="1" ht="42">
      <c r="A6" s="15">
        <v>1</v>
      </c>
      <c r="B6" s="20">
        <v>1</v>
      </c>
      <c r="C6" s="59" t="s">
        <v>358</v>
      </c>
      <c r="D6" s="59" t="s">
        <v>359</v>
      </c>
      <c r="E6" s="31" t="s">
        <v>63</v>
      </c>
      <c r="F6" s="31" t="s">
        <v>47</v>
      </c>
      <c r="G6" s="31" t="s">
        <v>79</v>
      </c>
      <c r="H6" s="31" t="s">
        <v>44</v>
      </c>
      <c r="I6" s="31" t="s">
        <v>41</v>
      </c>
      <c r="J6" s="31" t="s">
        <v>41</v>
      </c>
      <c r="K6" s="32" t="s">
        <v>46</v>
      </c>
      <c r="L6" s="15">
        <v>9</v>
      </c>
      <c r="M6" s="9"/>
      <c r="N6" s="9"/>
      <c r="O6" s="9"/>
      <c r="P6" s="13"/>
      <c r="Q6" s="15">
        <v>8</v>
      </c>
      <c r="R6" s="15">
        <v>1</v>
      </c>
      <c r="S6" s="9"/>
      <c r="T6" s="9"/>
      <c r="U6" s="9"/>
      <c r="V6" s="9"/>
      <c r="W6" s="9"/>
      <c r="X6" s="11"/>
      <c r="Y6" s="17">
        <v>2420</v>
      </c>
      <c r="Z6" s="17">
        <f>L6*Y6</f>
        <v>21780</v>
      </c>
      <c r="AA6" s="14"/>
    </row>
    <row r="7" spans="1:27" s="6" customFormat="1" ht="42">
      <c r="A7" s="15">
        <v>2</v>
      </c>
      <c r="B7" s="20">
        <v>1</v>
      </c>
      <c r="C7" s="59" t="s">
        <v>358</v>
      </c>
      <c r="D7" s="59" t="s">
        <v>359</v>
      </c>
      <c r="E7" s="31" t="s">
        <v>64</v>
      </c>
      <c r="F7" s="31" t="s">
        <v>48</v>
      </c>
      <c r="G7" s="31" t="s">
        <v>79</v>
      </c>
      <c r="H7" s="31" t="s">
        <v>44</v>
      </c>
      <c r="I7" s="31" t="s">
        <v>41</v>
      </c>
      <c r="J7" s="31" t="s">
        <v>41</v>
      </c>
      <c r="K7" s="32" t="s">
        <v>46</v>
      </c>
      <c r="L7" s="15">
        <v>2</v>
      </c>
      <c r="M7" s="9"/>
      <c r="N7" s="9"/>
      <c r="O7" s="9"/>
      <c r="P7" s="13"/>
      <c r="Q7" s="15">
        <v>1</v>
      </c>
      <c r="R7" s="15">
        <v>1</v>
      </c>
      <c r="S7" s="9"/>
      <c r="T7" s="9"/>
      <c r="U7" s="9"/>
      <c r="V7" s="9"/>
      <c r="W7" s="9"/>
      <c r="X7" s="11"/>
      <c r="Y7" s="17">
        <v>2000</v>
      </c>
      <c r="Z7" s="17">
        <f t="shared" ref="Z7:Z21" si="0">L7*Y7</f>
        <v>4000</v>
      </c>
      <c r="AA7" s="14"/>
    </row>
    <row r="8" spans="1:27" s="6" customFormat="1" ht="42">
      <c r="A8" s="15">
        <v>3</v>
      </c>
      <c r="B8" s="20">
        <v>1</v>
      </c>
      <c r="C8" s="59" t="s">
        <v>358</v>
      </c>
      <c r="D8" s="59" t="s">
        <v>359</v>
      </c>
      <c r="E8" s="31" t="s">
        <v>65</v>
      </c>
      <c r="F8" s="31" t="s">
        <v>49</v>
      </c>
      <c r="G8" s="31" t="s">
        <v>80</v>
      </c>
      <c r="H8" s="31" t="s">
        <v>44</v>
      </c>
      <c r="I8" s="31" t="s">
        <v>41</v>
      </c>
      <c r="J8" s="31" t="s">
        <v>41</v>
      </c>
      <c r="K8" s="32" t="s">
        <v>46</v>
      </c>
      <c r="L8" s="15">
        <v>7</v>
      </c>
      <c r="M8" s="9"/>
      <c r="N8" s="9"/>
      <c r="O8" s="9"/>
      <c r="P8" s="13"/>
      <c r="Q8" s="15">
        <v>7</v>
      </c>
      <c r="R8" s="15"/>
      <c r="S8" s="9"/>
      <c r="T8" s="9"/>
      <c r="U8" s="9"/>
      <c r="V8" s="9"/>
      <c r="W8" s="9"/>
      <c r="X8" s="11"/>
      <c r="Y8" s="17">
        <v>5180.01</v>
      </c>
      <c r="Z8" s="17">
        <f t="shared" si="0"/>
        <v>36260.07</v>
      </c>
      <c r="AA8" s="14"/>
    </row>
    <row r="9" spans="1:27" s="6" customFormat="1" ht="42">
      <c r="A9" s="15">
        <v>4</v>
      </c>
      <c r="B9" s="20">
        <v>1</v>
      </c>
      <c r="C9" s="59" t="s">
        <v>358</v>
      </c>
      <c r="D9" s="59" t="s">
        <v>359</v>
      </c>
      <c r="E9" s="31" t="s">
        <v>66</v>
      </c>
      <c r="F9" s="31" t="s">
        <v>50</v>
      </c>
      <c r="G9" s="31" t="s">
        <v>81</v>
      </c>
      <c r="H9" s="31" t="s">
        <v>44</v>
      </c>
      <c r="I9" s="31" t="s">
        <v>41</v>
      </c>
      <c r="J9" s="31" t="s">
        <v>41</v>
      </c>
      <c r="K9" s="32" t="s">
        <v>46</v>
      </c>
      <c r="L9" s="15">
        <v>43</v>
      </c>
      <c r="M9" s="9"/>
      <c r="N9" s="9"/>
      <c r="O9" s="9"/>
      <c r="P9" s="13"/>
      <c r="Q9" s="15">
        <v>27</v>
      </c>
      <c r="R9" s="15">
        <v>16</v>
      </c>
      <c r="S9" s="9"/>
      <c r="T9" s="9"/>
      <c r="U9" s="9"/>
      <c r="V9" s="9"/>
      <c r="W9" s="9"/>
      <c r="X9" s="11"/>
      <c r="Y9" s="17">
        <v>640</v>
      </c>
      <c r="Z9" s="17">
        <f t="shared" si="0"/>
        <v>27520</v>
      </c>
      <c r="AA9" s="14"/>
    </row>
    <row r="10" spans="1:27" s="6" customFormat="1" ht="42">
      <c r="A10" s="15">
        <v>5</v>
      </c>
      <c r="B10" s="20">
        <v>1</v>
      </c>
      <c r="C10" s="59" t="s">
        <v>358</v>
      </c>
      <c r="D10" s="59" t="s">
        <v>359</v>
      </c>
      <c r="E10" s="31" t="s">
        <v>67</v>
      </c>
      <c r="F10" s="31" t="s">
        <v>51</v>
      </c>
      <c r="G10" s="31" t="s">
        <v>81</v>
      </c>
      <c r="H10" s="31" t="s">
        <v>44</v>
      </c>
      <c r="I10" s="31" t="s">
        <v>41</v>
      </c>
      <c r="J10" s="31" t="s">
        <v>41</v>
      </c>
      <c r="K10" s="32" t="s">
        <v>46</v>
      </c>
      <c r="L10" s="15">
        <v>12</v>
      </c>
      <c r="M10" s="9"/>
      <c r="N10" s="9"/>
      <c r="O10" s="9"/>
      <c r="P10" s="13"/>
      <c r="Q10" s="15">
        <v>9</v>
      </c>
      <c r="R10" s="15">
        <v>3</v>
      </c>
      <c r="S10" s="9"/>
      <c r="T10" s="9"/>
      <c r="U10" s="9"/>
      <c r="V10" s="9"/>
      <c r="W10" s="9"/>
      <c r="X10" s="11"/>
      <c r="Y10" s="17">
        <v>1870</v>
      </c>
      <c r="Z10" s="17">
        <f t="shared" si="0"/>
        <v>22440</v>
      </c>
      <c r="AA10" s="14"/>
    </row>
    <row r="11" spans="1:27" s="6" customFormat="1" ht="42">
      <c r="A11" s="15">
        <v>6</v>
      </c>
      <c r="B11" s="20">
        <v>1</v>
      </c>
      <c r="C11" s="59" t="s">
        <v>358</v>
      </c>
      <c r="D11" s="59" t="s">
        <v>359</v>
      </c>
      <c r="E11" s="31" t="s">
        <v>68</v>
      </c>
      <c r="F11" s="31" t="s">
        <v>52</v>
      </c>
      <c r="G11" s="31" t="s">
        <v>79</v>
      </c>
      <c r="H11" s="31" t="s">
        <v>44</v>
      </c>
      <c r="I11" s="31" t="s">
        <v>41</v>
      </c>
      <c r="J11" s="31" t="s">
        <v>41</v>
      </c>
      <c r="K11" s="32" t="s">
        <v>46</v>
      </c>
      <c r="L11" s="15">
        <v>6</v>
      </c>
      <c r="M11" s="9"/>
      <c r="N11" s="9"/>
      <c r="O11" s="9"/>
      <c r="P11" s="13"/>
      <c r="Q11" s="15">
        <v>3</v>
      </c>
      <c r="R11" s="15">
        <v>3</v>
      </c>
      <c r="S11" s="9"/>
      <c r="T11" s="9"/>
      <c r="U11" s="9"/>
      <c r="V11" s="9"/>
      <c r="W11" s="9"/>
      <c r="X11" s="11"/>
      <c r="Y11" s="17">
        <v>2140</v>
      </c>
      <c r="Z11" s="17">
        <f t="shared" si="0"/>
        <v>12840</v>
      </c>
      <c r="AA11" s="14"/>
    </row>
    <row r="12" spans="1:27" s="6" customFormat="1" ht="42">
      <c r="A12" s="15">
        <v>7</v>
      </c>
      <c r="B12" s="20">
        <v>1</v>
      </c>
      <c r="C12" s="59" t="s">
        <v>358</v>
      </c>
      <c r="D12" s="59" t="s">
        <v>359</v>
      </c>
      <c r="E12" s="31" t="s">
        <v>69</v>
      </c>
      <c r="F12" s="31" t="s">
        <v>53</v>
      </c>
      <c r="G12" s="31" t="s">
        <v>79</v>
      </c>
      <c r="H12" s="31" t="s">
        <v>44</v>
      </c>
      <c r="I12" s="31" t="s">
        <v>41</v>
      </c>
      <c r="J12" s="31" t="s">
        <v>41</v>
      </c>
      <c r="K12" s="32" t="s">
        <v>46</v>
      </c>
      <c r="L12" s="15">
        <v>26</v>
      </c>
      <c r="M12" s="9"/>
      <c r="N12" s="9"/>
      <c r="O12" s="9"/>
      <c r="P12" s="13"/>
      <c r="Q12" s="15">
        <v>23</v>
      </c>
      <c r="R12" s="15">
        <v>3</v>
      </c>
      <c r="S12" s="9"/>
      <c r="T12" s="9"/>
      <c r="U12" s="9"/>
      <c r="V12" s="9"/>
      <c r="W12" s="9"/>
      <c r="X12" s="11"/>
      <c r="Y12" s="17">
        <v>3715</v>
      </c>
      <c r="Z12" s="17">
        <f t="shared" si="0"/>
        <v>96590</v>
      </c>
      <c r="AA12" s="14"/>
    </row>
    <row r="13" spans="1:27" s="6" customFormat="1" ht="42">
      <c r="A13" s="15">
        <v>8</v>
      </c>
      <c r="B13" s="20">
        <v>1</v>
      </c>
      <c r="C13" s="59" t="s">
        <v>358</v>
      </c>
      <c r="D13" s="59" t="s">
        <v>359</v>
      </c>
      <c r="E13" s="31" t="s">
        <v>70</v>
      </c>
      <c r="F13" s="31" t="s">
        <v>54</v>
      </c>
      <c r="G13" s="31" t="s">
        <v>79</v>
      </c>
      <c r="H13" s="31" t="s">
        <v>44</v>
      </c>
      <c r="I13" s="31" t="s">
        <v>41</v>
      </c>
      <c r="J13" s="31" t="s">
        <v>41</v>
      </c>
      <c r="K13" s="32" t="s">
        <v>46</v>
      </c>
      <c r="L13" s="15">
        <v>25</v>
      </c>
      <c r="M13" s="9"/>
      <c r="N13" s="9"/>
      <c r="O13" s="9"/>
      <c r="P13" s="13"/>
      <c r="Q13" s="15">
        <v>18</v>
      </c>
      <c r="R13" s="15">
        <v>7</v>
      </c>
      <c r="S13" s="9"/>
      <c r="T13" s="9"/>
      <c r="U13" s="9"/>
      <c r="V13" s="9"/>
      <c r="W13" s="9"/>
      <c r="X13" s="11"/>
      <c r="Y13" s="17">
        <v>1080</v>
      </c>
      <c r="Z13" s="17">
        <f t="shared" si="0"/>
        <v>27000</v>
      </c>
      <c r="AA13" s="14"/>
    </row>
    <row r="14" spans="1:27" s="6" customFormat="1" ht="63.75">
      <c r="A14" s="15">
        <v>9</v>
      </c>
      <c r="B14" s="20">
        <v>1</v>
      </c>
      <c r="C14" s="59" t="s">
        <v>358</v>
      </c>
      <c r="D14" s="59" t="s">
        <v>359</v>
      </c>
      <c r="E14" s="31" t="s">
        <v>71</v>
      </c>
      <c r="F14" s="31" t="s">
        <v>55</v>
      </c>
      <c r="G14" s="31" t="s">
        <v>82</v>
      </c>
      <c r="H14" s="31" t="s">
        <v>44</v>
      </c>
      <c r="I14" s="31" t="s">
        <v>41</v>
      </c>
      <c r="J14" s="31" t="s">
        <v>41</v>
      </c>
      <c r="K14" s="32" t="s">
        <v>46</v>
      </c>
      <c r="L14" s="15">
        <v>5</v>
      </c>
      <c r="M14" s="9"/>
      <c r="N14" s="9"/>
      <c r="O14" s="9"/>
      <c r="P14" s="13"/>
      <c r="Q14" s="15">
        <v>5</v>
      </c>
      <c r="R14" s="15"/>
      <c r="S14" s="9"/>
      <c r="T14" s="9"/>
      <c r="U14" s="9"/>
      <c r="V14" s="9"/>
      <c r="W14" s="9"/>
      <c r="X14" s="11"/>
      <c r="Y14" s="17">
        <v>4020</v>
      </c>
      <c r="Z14" s="17">
        <f t="shared" si="0"/>
        <v>20100</v>
      </c>
      <c r="AA14" s="14"/>
    </row>
    <row r="15" spans="1:27" s="6" customFormat="1" ht="63.75">
      <c r="A15" s="15">
        <v>10</v>
      </c>
      <c r="B15" s="20">
        <v>1</v>
      </c>
      <c r="C15" s="59" t="s">
        <v>358</v>
      </c>
      <c r="D15" s="59" t="s">
        <v>359</v>
      </c>
      <c r="E15" s="31" t="s">
        <v>72</v>
      </c>
      <c r="F15" s="31" t="s">
        <v>56</v>
      </c>
      <c r="G15" s="31" t="s">
        <v>82</v>
      </c>
      <c r="H15" s="31" t="s">
        <v>44</v>
      </c>
      <c r="I15" s="31" t="s">
        <v>41</v>
      </c>
      <c r="J15" s="31" t="s">
        <v>41</v>
      </c>
      <c r="K15" s="32" t="s">
        <v>46</v>
      </c>
      <c r="L15" s="15">
        <v>3</v>
      </c>
      <c r="M15" s="9"/>
      <c r="N15" s="9"/>
      <c r="O15" s="9"/>
      <c r="P15" s="13"/>
      <c r="Q15" s="15">
        <v>3</v>
      </c>
      <c r="R15" s="15"/>
      <c r="S15" s="9"/>
      <c r="T15" s="9"/>
      <c r="U15" s="9"/>
      <c r="V15" s="9"/>
      <c r="W15" s="9"/>
      <c r="X15" s="11"/>
      <c r="Y15" s="17">
        <v>8662</v>
      </c>
      <c r="Z15" s="17">
        <f t="shared" si="0"/>
        <v>25986</v>
      </c>
      <c r="AA15" s="14"/>
    </row>
    <row r="16" spans="1:27" s="6" customFormat="1" ht="63.75">
      <c r="A16" s="15">
        <v>11</v>
      </c>
      <c r="B16" s="20">
        <v>1</v>
      </c>
      <c r="C16" s="59" t="s">
        <v>358</v>
      </c>
      <c r="D16" s="59" t="s">
        <v>359</v>
      </c>
      <c r="E16" s="31" t="s">
        <v>73</v>
      </c>
      <c r="F16" s="31" t="s">
        <v>57</v>
      </c>
      <c r="G16" s="31" t="s">
        <v>82</v>
      </c>
      <c r="H16" s="31" t="s">
        <v>44</v>
      </c>
      <c r="I16" s="31" t="s">
        <v>41</v>
      </c>
      <c r="J16" s="31" t="s">
        <v>41</v>
      </c>
      <c r="K16" s="32" t="s">
        <v>46</v>
      </c>
      <c r="L16" s="15">
        <v>2</v>
      </c>
      <c r="M16" s="9"/>
      <c r="N16" s="9"/>
      <c r="O16" s="9"/>
      <c r="P16" s="13"/>
      <c r="Q16" s="15">
        <v>1</v>
      </c>
      <c r="R16" s="15">
        <v>1</v>
      </c>
      <c r="S16" s="9"/>
      <c r="T16" s="9"/>
      <c r="U16" s="9"/>
      <c r="V16" s="9"/>
      <c r="W16" s="9"/>
      <c r="X16" s="11"/>
      <c r="Y16" s="17">
        <v>2040</v>
      </c>
      <c r="Z16" s="17">
        <f t="shared" si="0"/>
        <v>4080</v>
      </c>
      <c r="AA16" s="14"/>
    </row>
    <row r="17" spans="1:27" s="6" customFormat="1" ht="42">
      <c r="A17" s="15">
        <v>12</v>
      </c>
      <c r="B17" s="20">
        <v>1</v>
      </c>
      <c r="C17" s="59" t="s">
        <v>358</v>
      </c>
      <c r="D17" s="59" t="s">
        <v>359</v>
      </c>
      <c r="E17" s="31" t="s">
        <v>74</v>
      </c>
      <c r="F17" s="31" t="s">
        <v>58</v>
      </c>
      <c r="G17" s="31" t="s">
        <v>79</v>
      </c>
      <c r="H17" s="31" t="s">
        <v>44</v>
      </c>
      <c r="I17" s="31" t="s">
        <v>41</v>
      </c>
      <c r="J17" s="31" t="s">
        <v>41</v>
      </c>
      <c r="K17" s="32" t="s">
        <v>46</v>
      </c>
      <c r="L17" s="15">
        <v>3</v>
      </c>
      <c r="M17" s="9"/>
      <c r="N17" s="9"/>
      <c r="O17" s="9"/>
      <c r="P17" s="13"/>
      <c r="Q17" s="15">
        <v>3</v>
      </c>
      <c r="R17" s="15"/>
      <c r="S17" s="9"/>
      <c r="T17" s="9"/>
      <c r="U17" s="9"/>
      <c r="V17" s="9"/>
      <c r="W17" s="9"/>
      <c r="X17" s="11"/>
      <c r="Y17" s="17">
        <v>6496.07</v>
      </c>
      <c r="Z17" s="17">
        <f t="shared" si="0"/>
        <v>19488.21</v>
      </c>
      <c r="AA17" s="14"/>
    </row>
    <row r="18" spans="1:27" s="6" customFormat="1" ht="42">
      <c r="A18" s="15">
        <v>13</v>
      </c>
      <c r="B18" s="20">
        <v>1</v>
      </c>
      <c r="C18" s="59" t="s">
        <v>358</v>
      </c>
      <c r="D18" s="59" t="s">
        <v>359</v>
      </c>
      <c r="E18" s="31" t="s">
        <v>75</v>
      </c>
      <c r="F18" s="31" t="s">
        <v>59</v>
      </c>
      <c r="G18" s="31" t="s">
        <v>79</v>
      </c>
      <c r="H18" s="31" t="s">
        <v>44</v>
      </c>
      <c r="I18" s="31" t="s">
        <v>41</v>
      </c>
      <c r="J18" s="31" t="s">
        <v>41</v>
      </c>
      <c r="K18" s="32" t="s">
        <v>46</v>
      </c>
      <c r="L18" s="15">
        <v>2</v>
      </c>
      <c r="M18" s="9"/>
      <c r="N18" s="9"/>
      <c r="O18" s="9"/>
      <c r="P18" s="13"/>
      <c r="Q18" s="15">
        <v>1</v>
      </c>
      <c r="R18" s="15">
        <v>1</v>
      </c>
      <c r="S18" s="9"/>
      <c r="T18" s="9"/>
      <c r="U18" s="9"/>
      <c r="V18" s="9"/>
      <c r="W18" s="9"/>
      <c r="X18" s="11"/>
      <c r="Y18" s="17">
        <v>2000</v>
      </c>
      <c r="Z18" s="17">
        <f t="shared" si="0"/>
        <v>4000</v>
      </c>
      <c r="AA18" s="14"/>
    </row>
    <row r="19" spans="1:27" s="6" customFormat="1" ht="42">
      <c r="A19" s="15">
        <v>14</v>
      </c>
      <c r="B19" s="20">
        <v>1</v>
      </c>
      <c r="C19" s="59" t="s">
        <v>358</v>
      </c>
      <c r="D19" s="59" t="s">
        <v>359</v>
      </c>
      <c r="E19" s="31" t="s">
        <v>76</v>
      </c>
      <c r="F19" s="31" t="s">
        <v>60</v>
      </c>
      <c r="G19" s="31" t="s">
        <v>83</v>
      </c>
      <c r="H19" s="31" t="s">
        <v>44</v>
      </c>
      <c r="I19" s="31" t="s">
        <v>41</v>
      </c>
      <c r="J19" s="31" t="s">
        <v>41</v>
      </c>
      <c r="K19" s="32" t="s">
        <v>46</v>
      </c>
      <c r="L19" s="15">
        <v>2</v>
      </c>
      <c r="M19" s="9"/>
      <c r="N19" s="9"/>
      <c r="O19" s="9"/>
      <c r="P19" s="13"/>
      <c r="Q19" s="15"/>
      <c r="R19" s="15">
        <v>2</v>
      </c>
      <c r="S19" s="9"/>
      <c r="T19" s="9"/>
      <c r="U19" s="9"/>
      <c r="V19" s="9"/>
      <c r="W19" s="9"/>
      <c r="X19" s="11"/>
      <c r="Y19" s="17">
        <v>2499.75</v>
      </c>
      <c r="Z19" s="17">
        <f t="shared" si="0"/>
        <v>4999.5</v>
      </c>
      <c r="AA19" s="14"/>
    </row>
    <row r="20" spans="1:27" s="6" customFormat="1" ht="42">
      <c r="A20" s="15">
        <v>15</v>
      </c>
      <c r="B20" s="20">
        <v>1</v>
      </c>
      <c r="C20" s="59" t="s">
        <v>358</v>
      </c>
      <c r="D20" s="59" t="s">
        <v>359</v>
      </c>
      <c r="E20" s="31" t="s">
        <v>77</v>
      </c>
      <c r="F20" s="31" t="s">
        <v>61</v>
      </c>
      <c r="G20" s="31" t="s">
        <v>79</v>
      </c>
      <c r="H20" s="31" t="s">
        <v>44</v>
      </c>
      <c r="I20" s="31" t="s">
        <v>41</v>
      </c>
      <c r="J20" s="31" t="s">
        <v>41</v>
      </c>
      <c r="K20" s="32" t="s">
        <v>46</v>
      </c>
      <c r="L20" s="15">
        <v>1</v>
      </c>
      <c r="M20" s="9"/>
      <c r="N20" s="9"/>
      <c r="O20" s="9"/>
      <c r="P20" s="13"/>
      <c r="Q20" s="15">
        <v>1</v>
      </c>
      <c r="R20" s="15"/>
      <c r="S20" s="9"/>
      <c r="T20" s="9"/>
      <c r="U20" s="9"/>
      <c r="V20" s="9"/>
      <c r="W20" s="9"/>
      <c r="X20" s="11"/>
      <c r="Y20" s="17">
        <v>2610.59</v>
      </c>
      <c r="Z20" s="17">
        <f t="shared" si="0"/>
        <v>2610.59</v>
      </c>
      <c r="AA20" s="14"/>
    </row>
    <row r="21" spans="1:27" s="6" customFormat="1" ht="42.75" thickBot="1">
      <c r="A21" s="33">
        <v>16</v>
      </c>
      <c r="B21" s="18">
        <v>1</v>
      </c>
      <c r="C21" s="59" t="s">
        <v>358</v>
      </c>
      <c r="D21" s="59" t="s">
        <v>359</v>
      </c>
      <c r="E21" s="34" t="s">
        <v>78</v>
      </c>
      <c r="F21" s="34" t="s">
        <v>62</v>
      </c>
      <c r="G21" s="34" t="s">
        <v>84</v>
      </c>
      <c r="H21" s="34" t="s">
        <v>44</v>
      </c>
      <c r="I21" s="34" t="s">
        <v>41</v>
      </c>
      <c r="J21" s="34" t="s">
        <v>41</v>
      </c>
      <c r="K21" s="35" t="s">
        <v>46</v>
      </c>
      <c r="L21" s="33">
        <v>43</v>
      </c>
      <c r="M21" s="36"/>
      <c r="N21" s="36"/>
      <c r="O21" s="36"/>
      <c r="P21" s="37"/>
      <c r="Q21" s="33">
        <v>25</v>
      </c>
      <c r="R21" s="33">
        <v>18</v>
      </c>
      <c r="S21" s="36"/>
      <c r="T21" s="36"/>
      <c r="U21" s="36"/>
      <c r="V21" s="36"/>
      <c r="W21" s="36"/>
      <c r="X21" s="38"/>
      <c r="Y21" s="39">
        <v>1517</v>
      </c>
      <c r="Z21" s="39">
        <f t="shared" si="0"/>
        <v>65231</v>
      </c>
      <c r="AA21" s="40"/>
    </row>
    <row r="22" spans="1:27" s="6" customFormat="1" ht="20.25" customHeight="1" thickBot="1">
      <c r="A22" s="46" t="s">
        <v>42</v>
      </c>
      <c r="B22" s="47"/>
      <c r="C22" s="47"/>
      <c r="D22" s="47"/>
      <c r="E22" s="47"/>
      <c r="F22" s="47"/>
      <c r="G22" s="47"/>
      <c r="H22" s="47"/>
      <c r="I22" s="47"/>
      <c r="J22" s="47"/>
      <c r="K22" s="47"/>
      <c r="L22" s="48">
        <f>SUM(L6:L21)</f>
        <v>191</v>
      </c>
      <c r="M22" s="49">
        <f>SUM(M6:M21)</f>
        <v>0</v>
      </c>
      <c r="N22" s="49">
        <f>SUM(N6:N21)</f>
        <v>0</v>
      </c>
      <c r="O22" s="49">
        <f>SUM(O6:O21)</f>
        <v>0</v>
      </c>
      <c r="P22" s="49">
        <f>SUM(P6:P21)</f>
        <v>0</v>
      </c>
      <c r="Q22" s="49"/>
      <c r="R22" s="49"/>
      <c r="S22" s="49">
        <f t="shared" ref="S22:X22" si="1">SUM(S6:S21)</f>
        <v>0</v>
      </c>
      <c r="T22" s="49">
        <f t="shared" si="1"/>
        <v>0</v>
      </c>
      <c r="U22" s="49">
        <f t="shared" si="1"/>
        <v>0</v>
      </c>
      <c r="V22" s="49">
        <f t="shared" si="1"/>
        <v>0</v>
      </c>
      <c r="W22" s="49">
        <f t="shared" si="1"/>
        <v>0</v>
      </c>
      <c r="X22" s="49">
        <f t="shared" si="1"/>
        <v>0</v>
      </c>
      <c r="Y22" s="49"/>
      <c r="Z22" s="49">
        <f>SUM(Z6:Z21)</f>
        <v>394925.37000000005</v>
      </c>
      <c r="AA22" s="50"/>
    </row>
    <row r="23" spans="1:27" s="6" customFormat="1" ht="42">
      <c r="A23" s="41">
        <v>1</v>
      </c>
      <c r="B23" s="19">
        <v>2</v>
      </c>
      <c r="C23" s="59" t="s">
        <v>354</v>
      </c>
      <c r="D23" s="59" t="s">
        <v>355</v>
      </c>
      <c r="E23" s="42" t="s">
        <v>90</v>
      </c>
      <c r="F23" s="42" t="s">
        <v>87</v>
      </c>
      <c r="G23" s="42" t="s">
        <v>89</v>
      </c>
      <c r="H23" s="42" t="s">
        <v>86</v>
      </c>
      <c r="I23" s="42" t="s">
        <v>41</v>
      </c>
      <c r="J23" s="42" t="s">
        <v>41</v>
      </c>
      <c r="K23" s="43" t="s">
        <v>46</v>
      </c>
      <c r="L23" s="41">
        <v>4</v>
      </c>
      <c r="M23" s="44"/>
      <c r="N23" s="44"/>
      <c r="O23" s="44"/>
      <c r="P23" s="45"/>
      <c r="Q23" s="41">
        <v>4</v>
      </c>
      <c r="R23" s="41"/>
      <c r="S23" s="44"/>
      <c r="T23" s="44"/>
      <c r="U23" s="44"/>
      <c r="V23" s="44"/>
      <c r="W23" s="44"/>
      <c r="X23" s="44"/>
      <c r="Y23" s="17">
        <v>8500</v>
      </c>
      <c r="Z23" s="16">
        <f>L23*Y23</f>
        <v>34000</v>
      </c>
      <c r="AA23" s="19"/>
    </row>
    <row r="24" spans="1:27" s="6" customFormat="1" ht="42.75" thickBot="1">
      <c r="A24" s="33">
        <v>2</v>
      </c>
      <c r="B24" s="18">
        <v>2</v>
      </c>
      <c r="C24" s="59" t="s">
        <v>354</v>
      </c>
      <c r="D24" s="59" t="s">
        <v>355</v>
      </c>
      <c r="E24" s="34" t="s">
        <v>91</v>
      </c>
      <c r="F24" s="34" t="s">
        <v>88</v>
      </c>
      <c r="G24" s="34" t="s">
        <v>89</v>
      </c>
      <c r="H24" s="34" t="s">
        <v>86</v>
      </c>
      <c r="I24" s="34" t="s">
        <v>41</v>
      </c>
      <c r="J24" s="34" t="s">
        <v>41</v>
      </c>
      <c r="K24" s="35" t="s">
        <v>46</v>
      </c>
      <c r="L24" s="33">
        <v>5</v>
      </c>
      <c r="M24" s="36"/>
      <c r="N24" s="36"/>
      <c r="O24" s="36"/>
      <c r="P24" s="37"/>
      <c r="Q24" s="33">
        <v>5</v>
      </c>
      <c r="R24" s="33"/>
      <c r="S24" s="36"/>
      <c r="T24" s="36"/>
      <c r="U24" s="36"/>
      <c r="V24" s="36"/>
      <c r="W24" s="36"/>
      <c r="X24" s="36"/>
      <c r="Y24" s="39">
        <v>8500</v>
      </c>
      <c r="Z24" s="51">
        <f>L24*Y24</f>
        <v>42500</v>
      </c>
      <c r="AA24" s="18"/>
    </row>
    <row r="25" spans="1:27" s="6" customFormat="1" ht="20.25" customHeight="1" thickBot="1">
      <c r="A25" s="46" t="s">
        <v>85</v>
      </c>
      <c r="B25" s="47"/>
      <c r="C25" s="47"/>
      <c r="D25" s="47"/>
      <c r="E25" s="47"/>
      <c r="F25" s="47"/>
      <c r="G25" s="47"/>
      <c r="H25" s="47"/>
      <c r="I25" s="47"/>
      <c r="J25" s="47"/>
      <c r="K25" s="47"/>
      <c r="L25" s="48">
        <f>L23+L24</f>
        <v>9</v>
      </c>
      <c r="M25" s="49">
        <f>SUM(M9:M24)</f>
        <v>0</v>
      </c>
      <c r="N25" s="49">
        <f>SUM(N9:N24)</f>
        <v>0</v>
      </c>
      <c r="O25" s="49">
        <f>SUM(O9:O24)</f>
        <v>0</v>
      </c>
      <c r="P25" s="49">
        <f>SUM(P9:P24)</f>
        <v>0</v>
      </c>
      <c r="Q25" s="49"/>
      <c r="R25" s="49"/>
      <c r="S25" s="49">
        <f t="shared" ref="S25:X25" si="2">SUM(S9:S24)</f>
        <v>0</v>
      </c>
      <c r="T25" s="49">
        <f t="shared" si="2"/>
        <v>0</v>
      </c>
      <c r="U25" s="49">
        <f t="shared" si="2"/>
        <v>0</v>
      </c>
      <c r="V25" s="49">
        <f t="shared" si="2"/>
        <v>0</v>
      </c>
      <c r="W25" s="49">
        <f t="shared" si="2"/>
        <v>0</v>
      </c>
      <c r="X25" s="49">
        <f t="shared" si="2"/>
        <v>0</v>
      </c>
      <c r="Y25" s="49"/>
      <c r="Z25" s="49">
        <f>Z23+Z24</f>
        <v>76500</v>
      </c>
      <c r="AA25" s="50"/>
    </row>
    <row r="26" spans="1:27" s="6" customFormat="1" ht="42">
      <c r="A26" s="41">
        <v>1</v>
      </c>
      <c r="B26" s="19">
        <v>3</v>
      </c>
      <c r="C26" s="59" t="s">
        <v>356</v>
      </c>
      <c r="D26" s="59" t="s">
        <v>357</v>
      </c>
      <c r="E26" s="42" t="s">
        <v>100</v>
      </c>
      <c r="F26" s="42" t="s">
        <v>93</v>
      </c>
      <c r="G26" s="42" t="s">
        <v>94</v>
      </c>
      <c r="H26" s="42" t="s">
        <v>86</v>
      </c>
      <c r="I26" s="42" t="s">
        <v>41</v>
      </c>
      <c r="J26" s="42" t="s">
        <v>41</v>
      </c>
      <c r="K26" s="43" t="s">
        <v>46</v>
      </c>
      <c r="L26" s="41">
        <v>11.900000000000002</v>
      </c>
      <c r="M26" s="58"/>
      <c r="N26" s="58"/>
      <c r="O26" s="58"/>
      <c r="P26" s="58"/>
      <c r="Q26" s="41">
        <v>9.1000000000000014</v>
      </c>
      <c r="R26" s="41">
        <v>2.8</v>
      </c>
      <c r="S26" s="58"/>
      <c r="T26" s="58"/>
      <c r="U26" s="58"/>
      <c r="V26" s="58"/>
      <c r="W26" s="58"/>
      <c r="X26" s="58"/>
      <c r="Y26" s="17">
        <v>6500</v>
      </c>
      <c r="Z26" s="16">
        <f>Y26*L26</f>
        <v>77350.000000000015</v>
      </c>
      <c r="AA26" s="58"/>
    </row>
    <row r="27" spans="1:27" s="6" customFormat="1" ht="42">
      <c r="A27" s="15">
        <v>2</v>
      </c>
      <c r="B27" s="20">
        <v>3</v>
      </c>
      <c r="C27" s="59" t="s">
        <v>356</v>
      </c>
      <c r="D27" s="59" t="s">
        <v>357</v>
      </c>
      <c r="E27" s="42" t="s">
        <v>101</v>
      </c>
      <c r="F27" s="31" t="s">
        <v>95</v>
      </c>
      <c r="G27" s="42" t="s">
        <v>96</v>
      </c>
      <c r="H27" s="42" t="s">
        <v>86</v>
      </c>
      <c r="I27" s="31" t="s">
        <v>41</v>
      </c>
      <c r="J27" s="31" t="s">
        <v>41</v>
      </c>
      <c r="K27" s="32" t="s">
        <v>46</v>
      </c>
      <c r="L27" s="41">
        <v>573</v>
      </c>
      <c r="M27" s="12"/>
      <c r="N27" s="12"/>
      <c r="O27" s="12"/>
      <c r="P27" s="12"/>
      <c r="Q27" s="41">
        <v>428</v>
      </c>
      <c r="R27" s="41">
        <v>145</v>
      </c>
      <c r="S27" s="12"/>
      <c r="T27" s="12"/>
      <c r="U27" s="12"/>
      <c r="V27" s="12"/>
      <c r="W27" s="12"/>
      <c r="X27" s="12"/>
      <c r="Y27" s="17">
        <v>330</v>
      </c>
      <c r="Z27" s="16">
        <f t="shared" ref="Z27:Z28" si="3">Y27*L27</f>
        <v>189090</v>
      </c>
      <c r="AA27" s="12"/>
    </row>
    <row r="28" spans="1:27" s="6" customFormat="1" ht="42.75" thickBot="1">
      <c r="A28" s="33">
        <v>3</v>
      </c>
      <c r="B28" s="20">
        <v>3</v>
      </c>
      <c r="C28" s="59" t="s">
        <v>356</v>
      </c>
      <c r="D28" s="59" t="s">
        <v>357</v>
      </c>
      <c r="E28" s="42" t="s">
        <v>102</v>
      </c>
      <c r="F28" s="34" t="s">
        <v>97</v>
      </c>
      <c r="G28" s="42" t="s">
        <v>98</v>
      </c>
      <c r="H28" s="42" t="s">
        <v>99</v>
      </c>
      <c r="I28" s="34" t="s">
        <v>41</v>
      </c>
      <c r="J28" s="34" t="s">
        <v>41</v>
      </c>
      <c r="K28" s="35" t="s">
        <v>46</v>
      </c>
      <c r="L28" s="41">
        <v>432</v>
      </c>
      <c r="M28" s="57"/>
      <c r="N28" s="57"/>
      <c r="O28" s="57"/>
      <c r="P28" s="57"/>
      <c r="Q28" s="41">
        <v>311</v>
      </c>
      <c r="R28" s="41">
        <v>121</v>
      </c>
      <c r="S28" s="57"/>
      <c r="T28" s="57"/>
      <c r="U28" s="57"/>
      <c r="V28" s="57"/>
      <c r="W28" s="57"/>
      <c r="X28" s="57"/>
      <c r="Y28" s="17">
        <v>1100</v>
      </c>
      <c r="Z28" s="16">
        <f t="shared" si="3"/>
        <v>475200</v>
      </c>
      <c r="AA28" s="57"/>
    </row>
    <row r="29" spans="1:27" s="6" customFormat="1" ht="20.25" customHeight="1" thickBot="1">
      <c r="A29" s="46" t="s">
        <v>92</v>
      </c>
      <c r="B29" s="47"/>
      <c r="C29" s="47"/>
      <c r="D29" s="47"/>
      <c r="E29" s="47"/>
      <c r="F29" s="47"/>
      <c r="G29" s="47"/>
      <c r="H29" s="47"/>
      <c r="I29" s="47"/>
      <c r="J29" s="47"/>
      <c r="K29" s="47"/>
      <c r="L29" s="48">
        <f>L26+L27+L28</f>
        <v>1016.9</v>
      </c>
      <c r="M29" s="49">
        <f>SUM(M13:M28)</f>
        <v>0</v>
      </c>
      <c r="N29" s="49">
        <f>SUM(N13:N28)</f>
        <v>0</v>
      </c>
      <c r="O29" s="49">
        <f>SUM(O13:O28)</f>
        <v>0</v>
      </c>
      <c r="P29" s="49">
        <f>SUM(P13:P28)</f>
        <v>0</v>
      </c>
      <c r="Q29" s="49"/>
      <c r="R29" s="49"/>
      <c r="S29" s="49">
        <f t="shared" ref="S29:X29" si="4">SUM(S13:S28)</f>
        <v>0</v>
      </c>
      <c r="T29" s="49">
        <f t="shared" si="4"/>
        <v>0</v>
      </c>
      <c r="U29" s="49">
        <f t="shared" si="4"/>
        <v>0</v>
      </c>
      <c r="V29" s="49">
        <f t="shared" si="4"/>
        <v>0</v>
      </c>
      <c r="W29" s="49">
        <f t="shared" si="4"/>
        <v>0</v>
      </c>
      <c r="X29" s="49">
        <f t="shared" si="4"/>
        <v>0</v>
      </c>
      <c r="Y29" s="49"/>
      <c r="Z29" s="49">
        <f>Z26+Z27+Z28</f>
        <v>741640</v>
      </c>
      <c r="AA29" s="50"/>
    </row>
    <row r="30" spans="1:27" s="6" customFormat="1" ht="42">
      <c r="A30" s="41">
        <v>1</v>
      </c>
      <c r="B30" s="19">
        <v>4</v>
      </c>
      <c r="C30" s="59" t="s">
        <v>353</v>
      </c>
      <c r="D30" s="59" t="s">
        <v>352</v>
      </c>
      <c r="E30" s="42" t="s">
        <v>107</v>
      </c>
      <c r="F30" s="42" t="s">
        <v>104</v>
      </c>
      <c r="G30" s="42" t="s">
        <v>110</v>
      </c>
      <c r="H30" s="31" t="s">
        <v>44</v>
      </c>
      <c r="I30" s="42" t="s">
        <v>41</v>
      </c>
      <c r="J30" s="42" t="s">
        <v>41</v>
      </c>
      <c r="K30" s="43" t="s">
        <v>46</v>
      </c>
      <c r="L30" s="41">
        <v>60</v>
      </c>
      <c r="M30" s="58"/>
      <c r="N30" s="58"/>
      <c r="O30" s="58"/>
      <c r="P30" s="58"/>
      <c r="Q30" s="41">
        <v>9.1000000000000014</v>
      </c>
      <c r="R30" s="41">
        <v>2.8</v>
      </c>
      <c r="S30" s="58"/>
      <c r="T30" s="58"/>
      <c r="U30" s="58"/>
      <c r="V30" s="58"/>
      <c r="W30" s="58"/>
      <c r="X30" s="58"/>
      <c r="Y30" s="17">
        <v>1760</v>
      </c>
      <c r="Z30" s="16">
        <f>Y30*L30</f>
        <v>105600</v>
      </c>
      <c r="AA30" s="58"/>
    </row>
    <row r="31" spans="1:27" s="6" customFormat="1" ht="42">
      <c r="A31" s="15">
        <v>2</v>
      </c>
      <c r="B31" s="19">
        <v>4</v>
      </c>
      <c r="C31" s="59" t="s">
        <v>353</v>
      </c>
      <c r="D31" s="59" t="s">
        <v>352</v>
      </c>
      <c r="E31" s="42" t="s">
        <v>108</v>
      </c>
      <c r="F31" s="42" t="s">
        <v>105</v>
      </c>
      <c r="G31" s="42" t="s">
        <v>111</v>
      </c>
      <c r="H31" s="31" t="s">
        <v>44</v>
      </c>
      <c r="I31" s="31" t="s">
        <v>41</v>
      </c>
      <c r="J31" s="31" t="s">
        <v>41</v>
      </c>
      <c r="K31" s="32" t="s">
        <v>46</v>
      </c>
      <c r="L31" s="41">
        <v>68</v>
      </c>
      <c r="M31" s="12"/>
      <c r="N31" s="12"/>
      <c r="O31" s="12"/>
      <c r="P31" s="12"/>
      <c r="Q31" s="41">
        <v>428</v>
      </c>
      <c r="R31" s="41">
        <v>145</v>
      </c>
      <c r="S31" s="12"/>
      <c r="T31" s="12"/>
      <c r="U31" s="12"/>
      <c r="V31" s="12"/>
      <c r="W31" s="12"/>
      <c r="X31" s="12"/>
      <c r="Y31" s="17">
        <v>2543</v>
      </c>
      <c r="Z31" s="16">
        <f t="shared" ref="Z31:Z32" si="5">Y31*L31</f>
        <v>172924</v>
      </c>
      <c r="AA31" s="12"/>
    </row>
    <row r="32" spans="1:27" s="6" customFormat="1" ht="42.75" thickBot="1">
      <c r="A32" s="33">
        <v>3</v>
      </c>
      <c r="B32" s="19">
        <v>4</v>
      </c>
      <c r="C32" s="59" t="s">
        <v>353</v>
      </c>
      <c r="D32" s="59" t="s">
        <v>352</v>
      </c>
      <c r="E32" s="42" t="s">
        <v>109</v>
      </c>
      <c r="F32" s="42" t="s">
        <v>106</v>
      </c>
      <c r="G32" s="42" t="s">
        <v>111</v>
      </c>
      <c r="H32" s="31" t="s">
        <v>44</v>
      </c>
      <c r="I32" s="34" t="s">
        <v>41</v>
      </c>
      <c r="J32" s="34" t="s">
        <v>41</v>
      </c>
      <c r="K32" s="35" t="s">
        <v>46</v>
      </c>
      <c r="L32" s="41">
        <v>15</v>
      </c>
      <c r="M32" s="57"/>
      <c r="N32" s="57"/>
      <c r="O32" s="57"/>
      <c r="P32" s="57"/>
      <c r="Q32" s="41">
        <v>311</v>
      </c>
      <c r="R32" s="41">
        <v>121</v>
      </c>
      <c r="S32" s="57"/>
      <c r="T32" s="57"/>
      <c r="U32" s="57"/>
      <c r="V32" s="57"/>
      <c r="W32" s="57"/>
      <c r="X32" s="57"/>
      <c r="Y32" s="17">
        <v>4153</v>
      </c>
      <c r="Z32" s="16">
        <f t="shared" si="5"/>
        <v>62295</v>
      </c>
      <c r="AA32" s="57"/>
    </row>
    <row r="33" spans="1:27" s="6" customFormat="1" ht="20.25" customHeight="1" thickBot="1">
      <c r="A33" s="46" t="s">
        <v>103</v>
      </c>
      <c r="B33" s="47"/>
      <c r="C33" s="47"/>
      <c r="D33" s="47"/>
      <c r="E33" s="47"/>
      <c r="F33" s="47"/>
      <c r="G33" s="47"/>
      <c r="H33" s="47"/>
      <c r="I33" s="47"/>
      <c r="J33" s="47"/>
      <c r="K33" s="47"/>
      <c r="L33" s="48">
        <f>L30+L31+L32</f>
        <v>143</v>
      </c>
      <c r="M33" s="49">
        <f>SUM(M17:M32)</f>
        <v>0</v>
      </c>
      <c r="N33" s="49">
        <f>SUM(N17:N32)</f>
        <v>0</v>
      </c>
      <c r="O33" s="49">
        <f>SUM(O17:O32)</f>
        <v>0</v>
      </c>
      <c r="P33" s="49">
        <f>SUM(P17:P32)</f>
        <v>0</v>
      </c>
      <c r="Q33" s="49"/>
      <c r="R33" s="49"/>
      <c r="S33" s="49">
        <f t="shared" ref="S33:X33" si="6">SUM(S17:S32)</f>
        <v>0</v>
      </c>
      <c r="T33" s="49">
        <f t="shared" si="6"/>
        <v>0</v>
      </c>
      <c r="U33" s="49">
        <f t="shared" si="6"/>
        <v>0</v>
      </c>
      <c r="V33" s="49">
        <f t="shared" si="6"/>
        <v>0</v>
      </c>
      <c r="W33" s="49">
        <f t="shared" si="6"/>
        <v>0</v>
      </c>
      <c r="X33" s="49">
        <f t="shared" si="6"/>
        <v>0</v>
      </c>
      <c r="Y33" s="49"/>
      <c r="Z33" s="49">
        <f>Z30+Z31+Z32</f>
        <v>340819</v>
      </c>
      <c r="AA33" s="50"/>
    </row>
    <row r="34" spans="1:27" s="6" customFormat="1" ht="42">
      <c r="A34" s="41">
        <v>1</v>
      </c>
      <c r="B34" s="19">
        <v>5</v>
      </c>
      <c r="C34" s="59" t="s">
        <v>323</v>
      </c>
      <c r="D34" s="59" t="s">
        <v>352</v>
      </c>
      <c r="E34" s="42" t="s">
        <v>266</v>
      </c>
      <c r="F34" s="42" t="s">
        <v>169</v>
      </c>
      <c r="G34" s="42" t="s">
        <v>226</v>
      </c>
      <c r="H34" s="31" t="s">
        <v>44</v>
      </c>
      <c r="I34" s="42" t="s">
        <v>41</v>
      </c>
      <c r="J34" s="42" t="s">
        <v>41</v>
      </c>
      <c r="K34" s="43" t="s">
        <v>46</v>
      </c>
      <c r="L34" s="41">
        <v>100</v>
      </c>
      <c r="M34" s="58"/>
      <c r="N34" s="58"/>
      <c r="O34" s="58"/>
      <c r="P34" s="58"/>
      <c r="Q34" s="41">
        <v>100</v>
      </c>
      <c r="R34" s="41"/>
      <c r="S34" s="58"/>
      <c r="T34" s="58"/>
      <c r="U34" s="58"/>
      <c r="V34" s="58"/>
      <c r="W34" s="58"/>
      <c r="X34" s="58"/>
      <c r="Y34" s="17">
        <v>64.069999999999993</v>
      </c>
      <c r="Z34" s="16">
        <f>L34*Y34</f>
        <v>6406.9999999999991</v>
      </c>
      <c r="AA34" s="58"/>
    </row>
    <row r="35" spans="1:27" s="6" customFormat="1" ht="42">
      <c r="A35" s="15">
        <v>2</v>
      </c>
      <c r="B35" s="20">
        <v>5</v>
      </c>
      <c r="C35" s="59" t="s">
        <v>324</v>
      </c>
      <c r="D35" s="59" t="s">
        <v>352</v>
      </c>
      <c r="E35" s="42" t="s">
        <v>267</v>
      </c>
      <c r="F35" s="42" t="s">
        <v>170</v>
      </c>
      <c r="G35" s="42" t="s">
        <v>227</v>
      </c>
      <c r="H35" s="31" t="s">
        <v>262</v>
      </c>
      <c r="I35" s="31" t="s">
        <v>41</v>
      </c>
      <c r="J35" s="31" t="s">
        <v>41</v>
      </c>
      <c r="K35" s="32" t="s">
        <v>112</v>
      </c>
      <c r="L35" s="41">
        <v>15</v>
      </c>
      <c r="M35" s="12"/>
      <c r="N35" s="12"/>
      <c r="O35" s="12"/>
      <c r="P35" s="12"/>
      <c r="Q35" s="41">
        <v>15</v>
      </c>
      <c r="R35" s="41"/>
      <c r="S35" s="12"/>
      <c r="T35" s="12"/>
      <c r="U35" s="12"/>
      <c r="V35" s="12"/>
      <c r="W35" s="12"/>
      <c r="X35" s="12"/>
      <c r="Y35" s="17">
        <v>379.05</v>
      </c>
      <c r="Z35" s="16">
        <f t="shared" ref="Z35:Z90" si="7">L35*Y35</f>
        <v>5685.75</v>
      </c>
      <c r="AA35" s="12"/>
    </row>
    <row r="36" spans="1:27" s="6" customFormat="1" ht="42">
      <c r="A36" s="15">
        <v>3</v>
      </c>
      <c r="B36" s="20">
        <v>5</v>
      </c>
      <c r="C36" s="59" t="s">
        <v>325</v>
      </c>
      <c r="D36" s="59" t="s">
        <v>352</v>
      </c>
      <c r="E36" s="42" t="s">
        <v>268</v>
      </c>
      <c r="F36" s="42" t="s">
        <v>171</v>
      </c>
      <c r="G36" s="42" t="s">
        <v>228</v>
      </c>
      <c r="H36" s="31" t="s">
        <v>262</v>
      </c>
      <c r="I36" s="31" t="s">
        <v>41</v>
      </c>
      <c r="J36" s="31" t="s">
        <v>41</v>
      </c>
      <c r="K36" s="32" t="s">
        <v>113</v>
      </c>
      <c r="L36" s="41">
        <v>8</v>
      </c>
      <c r="M36" s="12"/>
      <c r="N36" s="12"/>
      <c r="O36" s="12"/>
      <c r="P36" s="12"/>
      <c r="Q36" s="41">
        <v>8</v>
      </c>
      <c r="R36" s="41"/>
      <c r="S36" s="12"/>
      <c r="T36" s="12"/>
      <c r="U36" s="12"/>
      <c r="V36" s="12"/>
      <c r="W36" s="12"/>
      <c r="X36" s="12"/>
      <c r="Y36" s="17">
        <v>398.67</v>
      </c>
      <c r="Z36" s="16">
        <f t="shared" si="7"/>
        <v>3189.36</v>
      </c>
      <c r="AA36" s="12"/>
    </row>
    <row r="37" spans="1:27" s="6" customFormat="1" ht="42">
      <c r="A37" s="15">
        <v>4</v>
      </c>
      <c r="B37" s="20">
        <v>5</v>
      </c>
      <c r="C37" s="59" t="s">
        <v>325</v>
      </c>
      <c r="D37" s="59" t="s">
        <v>352</v>
      </c>
      <c r="E37" s="42" t="s">
        <v>269</v>
      </c>
      <c r="F37" s="42" t="s">
        <v>172</v>
      </c>
      <c r="G37" s="42" t="s">
        <v>228</v>
      </c>
      <c r="H37" s="31" t="s">
        <v>262</v>
      </c>
      <c r="I37" s="31" t="s">
        <v>41</v>
      </c>
      <c r="J37" s="31" t="s">
        <v>41</v>
      </c>
      <c r="K37" s="32" t="s">
        <v>114</v>
      </c>
      <c r="L37" s="41">
        <v>2</v>
      </c>
      <c r="M37" s="12"/>
      <c r="N37" s="12"/>
      <c r="O37" s="12"/>
      <c r="P37" s="12"/>
      <c r="Q37" s="41">
        <v>2</v>
      </c>
      <c r="R37" s="41"/>
      <c r="S37" s="12"/>
      <c r="T37" s="12"/>
      <c r="U37" s="12"/>
      <c r="V37" s="12"/>
      <c r="W37" s="12"/>
      <c r="X37" s="12"/>
      <c r="Y37" s="17">
        <v>426</v>
      </c>
      <c r="Z37" s="16">
        <f t="shared" si="7"/>
        <v>852</v>
      </c>
      <c r="AA37" s="12"/>
    </row>
    <row r="38" spans="1:27" s="6" customFormat="1" ht="42">
      <c r="A38" s="15">
        <v>5</v>
      </c>
      <c r="B38" s="20">
        <v>5</v>
      </c>
      <c r="C38" s="59" t="s">
        <v>325</v>
      </c>
      <c r="D38" s="59" t="s">
        <v>352</v>
      </c>
      <c r="E38" s="42" t="s">
        <v>270</v>
      </c>
      <c r="F38" s="42" t="s">
        <v>173</v>
      </c>
      <c r="G38" s="42" t="s">
        <v>228</v>
      </c>
      <c r="H38" s="31" t="s">
        <v>262</v>
      </c>
      <c r="I38" s="31" t="s">
        <v>41</v>
      </c>
      <c r="J38" s="31" t="s">
        <v>41</v>
      </c>
      <c r="K38" s="32" t="s">
        <v>115</v>
      </c>
      <c r="L38" s="41">
        <v>2</v>
      </c>
      <c r="M38" s="12"/>
      <c r="N38" s="12"/>
      <c r="O38" s="12"/>
      <c r="P38" s="12"/>
      <c r="Q38" s="41">
        <v>2</v>
      </c>
      <c r="R38" s="41"/>
      <c r="S38" s="12"/>
      <c r="T38" s="12"/>
      <c r="U38" s="12"/>
      <c r="V38" s="12"/>
      <c r="W38" s="12"/>
      <c r="X38" s="12"/>
      <c r="Y38" s="17">
        <v>342.4</v>
      </c>
      <c r="Z38" s="16">
        <f t="shared" si="7"/>
        <v>684.8</v>
      </c>
      <c r="AA38" s="12"/>
    </row>
    <row r="39" spans="1:27" s="6" customFormat="1" ht="42">
      <c r="A39" s="15">
        <v>6</v>
      </c>
      <c r="B39" s="20">
        <v>5</v>
      </c>
      <c r="C39" s="59" t="s">
        <v>325</v>
      </c>
      <c r="D39" s="59" t="s">
        <v>352</v>
      </c>
      <c r="E39" s="42" t="s">
        <v>271</v>
      </c>
      <c r="F39" s="42" t="s">
        <v>174</v>
      </c>
      <c r="G39" s="42" t="s">
        <v>228</v>
      </c>
      <c r="H39" s="31" t="s">
        <v>262</v>
      </c>
      <c r="I39" s="31" t="s">
        <v>41</v>
      </c>
      <c r="J39" s="31" t="s">
        <v>41</v>
      </c>
      <c r="K39" s="32" t="s">
        <v>116</v>
      </c>
      <c r="L39" s="41">
        <v>2</v>
      </c>
      <c r="M39" s="12"/>
      <c r="N39" s="12"/>
      <c r="O39" s="12"/>
      <c r="P39" s="12"/>
      <c r="Q39" s="41">
        <v>2</v>
      </c>
      <c r="R39" s="41"/>
      <c r="S39" s="12"/>
      <c r="T39" s="12"/>
      <c r="U39" s="12"/>
      <c r="V39" s="12"/>
      <c r="W39" s="12"/>
      <c r="X39" s="12"/>
      <c r="Y39" s="17">
        <v>342.4</v>
      </c>
      <c r="Z39" s="16">
        <f t="shared" si="7"/>
        <v>684.8</v>
      </c>
      <c r="AA39" s="12"/>
    </row>
    <row r="40" spans="1:27" s="6" customFormat="1" ht="42">
      <c r="A40" s="15">
        <v>7</v>
      </c>
      <c r="B40" s="20">
        <v>5</v>
      </c>
      <c r="C40" s="59" t="s">
        <v>325</v>
      </c>
      <c r="D40" s="59" t="s">
        <v>352</v>
      </c>
      <c r="E40" s="42" t="s">
        <v>272</v>
      </c>
      <c r="F40" s="42" t="s">
        <v>175</v>
      </c>
      <c r="G40" s="42" t="s">
        <v>228</v>
      </c>
      <c r="H40" s="31" t="s">
        <v>262</v>
      </c>
      <c r="I40" s="31" t="s">
        <v>41</v>
      </c>
      <c r="J40" s="31" t="s">
        <v>41</v>
      </c>
      <c r="K40" s="32" t="s">
        <v>117</v>
      </c>
      <c r="L40" s="41">
        <v>4</v>
      </c>
      <c r="M40" s="12"/>
      <c r="N40" s="12"/>
      <c r="O40" s="12"/>
      <c r="P40" s="12"/>
      <c r="Q40" s="41">
        <v>4</v>
      </c>
      <c r="R40" s="41"/>
      <c r="S40" s="12"/>
      <c r="T40" s="12"/>
      <c r="U40" s="12"/>
      <c r="V40" s="12"/>
      <c r="W40" s="12"/>
      <c r="X40" s="12"/>
      <c r="Y40" s="17">
        <v>342.4</v>
      </c>
      <c r="Z40" s="16">
        <f t="shared" si="7"/>
        <v>1369.6</v>
      </c>
      <c r="AA40" s="12"/>
    </row>
    <row r="41" spans="1:27" s="6" customFormat="1" ht="42">
      <c r="A41" s="15">
        <v>8</v>
      </c>
      <c r="B41" s="20">
        <v>5</v>
      </c>
      <c r="C41" s="59" t="s">
        <v>326</v>
      </c>
      <c r="D41" s="59" t="s">
        <v>352</v>
      </c>
      <c r="E41" s="42" t="s">
        <v>273</v>
      </c>
      <c r="F41" s="42" t="s">
        <v>176</v>
      </c>
      <c r="G41" s="42" t="s">
        <v>229</v>
      </c>
      <c r="H41" s="31" t="s">
        <v>262</v>
      </c>
      <c r="I41" s="31" t="s">
        <v>41</v>
      </c>
      <c r="J41" s="31" t="s">
        <v>41</v>
      </c>
      <c r="K41" s="32" t="s">
        <v>118</v>
      </c>
      <c r="L41" s="41">
        <v>75</v>
      </c>
      <c r="M41" s="12"/>
      <c r="N41" s="12"/>
      <c r="O41" s="12"/>
      <c r="P41" s="12"/>
      <c r="Q41" s="41">
        <v>75</v>
      </c>
      <c r="R41" s="41"/>
      <c r="S41" s="12"/>
      <c r="T41" s="12"/>
      <c r="U41" s="12"/>
      <c r="V41" s="12"/>
      <c r="W41" s="12"/>
      <c r="X41" s="12"/>
      <c r="Y41" s="17">
        <v>180.94</v>
      </c>
      <c r="Z41" s="16">
        <f t="shared" si="7"/>
        <v>13570.5</v>
      </c>
      <c r="AA41" s="12"/>
    </row>
    <row r="42" spans="1:27" s="6" customFormat="1" ht="42">
      <c r="A42" s="15">
        <v>9</v>
      </c>
      <c r="B42" s="20">
        <v>5</v>
      </c>
      <c r="C42" s="59" t="s">
        <v>327</v>
      </c>
      <c r="D42" s="59" t="s">
        <v>352</v>
      </c>
      <c r="E42" s="42" t="s">
        <v>274</v>
      </c>
      <c r="F42" s="42" t="s">
        <v>177</v>
      </c>
      <c r="G42" s="42" t="s">
        <v>230</v>
      </c>
      <c r="H42" s="31" t="s">
        <v>262</v>
      </c>
      <c r="I42" s="31" t="s">
        <v>41</v>
      </c>
      <c r="J42" s="31" t="s">
        <v>41</v>
      </c>
      <c r="K42" s="32" t="s">
        <v>119</v>
      </c>
      <c r="L42" s="41">
        <v>28</v>
      </c>
      <c r="M42" s="12"/>
      <c r="N42" s="12"/>
      <c r="O42" s="12"/>
      <c r="P42" s="12"/>
      <c r="Q42" s="41">
        <v>24</v>
      </c>
      <c r="R42" s="41">
        <v>4</v>
      </c>
      <c r="S42" s="12"/>
      <c r="T42" s="12"/>
      <c r="U42" s="12"/>
      <c r="V42" s="12"/>
      <c r="W42" s="12"/>
      <c r="X42" s="12"/>
      <c r="Y42" s="17">
        <v>237.47</v>
      </c>
      <c r="Z42" s="16">
        <f t="shared" si="7"/>
        <v>6649.16</v>
      </c>
      <c r="AA42" s="12"/>
    </row>
    <row r="43" spans="1:27" s="6" customFormat="1" ht="42">
      <c r="A43" s="15">
        <v>10</v>
      </c>
      <c r="B43" s="20">
        <v>5</v>
      </c>
      <c r="C43" s="59" t="s">
        <v>328</v>
      </c>
      <c r="D43" s="59" t="s">
        <v>352</v>
      </c>
      <c r="E43" s="42" t="s">
        <v>275</v>
      </c>
      <c r="F43" s="42" t="s">
        <v>178</v>
      </c>
      <c r="G43" s="42" t="s">
        <v>231</v>
      </c>
      <c r="H43" s="31" t="s">
        <v>263</v>
      </c>
      <c r="I43" s="31" t="s">
        <v>41</v>
      </c>
      <c r="J43" s="31" t="s">
        <v>41</v>
      </c>
      <c r="K43" s="32" t="s">
        <v>120</v>
      </c>
      <c r="L43" s="41">
        <v>3</v>
      </c>
      <c r="M43" s="12"/>
      <c r="N43" s="12"/>
      <c r="O43" s="12"/>
      <c r="P43" s="12"/>
      <c r="Q43" s="41">
        <v>3</v>
      </c>
      <c r="R43" s="41"/>
      <c r="S43" s="12"/>
      <c r="T43" s="12"/>
      <c r="U43" s="12"/>
      <c r="V43" s="12"/>
      <c r="W43" s="12"/>
      <c r="X43" s="12"/>
      <c r="Y43" s="17">
        <v>120</v>
      </c>
      <c r="Z43" s="16">
        <f t="shared" si="7"/>
        <v>360</v>
      </c>
      <c r="AA43" s="12"/>
    </row>
    <row r="44" spans="1:27" s="6" customFormat="1" ht="42">
      <c r="A44" s="15">
        <v>11</v>
      </c>
      <c r="B44" s="20">
        <v>5</v>
      </c>
      <c r="C44" s="59" t="s">
        <v>328</v>
      </c>
      <c r="D44" s="59" t="s">
        <v>352</v>
      </c>
      <c r="E44" s="42" t="s">
        <v>276</v>
      </c>
      <c r="F44" s="42" t="s">
        <v>179</v>
      </c>
      <c r="G44" s="42" t="s">
        <v>232</v>
      </c>
      <c r="H44" s="31" t="s">
        <v>263</v>
      </c>
      <c r="I44" s="31" t="s">
        <v>41</v>
      </c>
      <c r="J44" s="31" t="s">
        <v>41</v>
      </c>
      <c r="K44" s="32" t="s">
        <v>121</v>
      </c>
      <c r="L44" s="41">
        <v>2</v>
      </c>
      <c r="M44" s="12"/>
      <c r="N44" s="12"/>
      <c r="O44" s="12"/>
      <c r="P44" s="12"/>
      <c r="Q44" s="41">
        <v>1</v>
      </c>
      <c r="R44" s="41">
        <v>1</v>
      </c>
      <c r="S44" s="12"/>
      <c r="T44" s="12"/>
      <c r="U44" s="12"/>
      <c r="V44" s="12"/>
      <c r="W44" s="12"/>
      <c r="X44" s="12"/>
      <c r="Y44" s="17">
        <v>149</v>
      </c>
      <c r="Z44" s="16">
        <f t="shared" si="7"/>
        <v>298</v>
      </c>
      <c r="AA44" s="12"/>
    </row>
    <row r="45" spans="1:27" s="6" customFormat="1" ht="42">
      <c r="A45" s="15">
        <v>12</v>
      </c>
      <c r="B45" s="20">
        <v>5</v>
      </c>
      <c r="C45" s="59" t="s">
        <v>329</v>
      </c>
      <c r="D45" s="59" t="s">
        <v>352</v>
      </c>
      <c r="E45" s="42" t="s">
        <v>277</v>
      </c>
      <c r="F45" s="42" t="s">
        <v>180</v>
      </c>
      <c r="G45" s="42" t="s">
        <v>233</v>
      </c>
      <c r="H45" s="31" t="s">
        <v>263</v>
      </c>
      <c r="I45" s="31" t="s">
        <v>41</v>
      </c>
      <c r="J45" s="31" t="s">
        <v>41</v>
      </c>
      <c r="K45" s="32" t="s">
        <v>122</v>
      </c>
      <c r="L45" s="41">
        <v>7</v>
      </c>
      <c r="M45" s="12"/>
      <c r="N45" s="12"/>
      <c r="O45" s="12"/>
      <c r="P45" s="12"/>
      <c r="Q45" s="41">
        <v>7</v>
      </c>
      <c r="R45" s="41"/>
      <c r="S45" s="12"/>
      <c r="T45" s="12"/>
      <c r="U45" s="12"/>
      <c r="V45" s="12"/>
      <c r="W45" s="12"/>
      <c r="X45" s="12"/>
      <c r="Y45" s="17">
        <v>144</v>
      </c>
      <c r="Z45" s="16">
        <f t="shared" si="7"/>
        <v>1008</v>
      </c>
      <c r="AA45" s="12"/>
    </row>
    <row r="46" spans="1:27" s="6" customFormat="1" ht="42">
      <c r="A46" s="15">
        <v>13</v>
      </c>
      <c r="B46" s="20">
        <v>5</v>
      </c>
      <c r="C46" s="59" t="s">
        <v>330</v>
      </c>
      <c r="D46" s="59" t="s">
        <v>352</v>
      </c>
      <c r="E46" s="42" t="s">
        <v>278</v>
      </c>
      <c r="F46" s="42" t="s">
        <v>181</v>
      </c>
      <c r="G46" s="42" t="s">
        <v>234</v>
      </c>
      <c r="H46" s="31" t="s">
        <v>262</v>
      </c>
      <c r="I46" s="31" t="s">
        <v>41</v>
      </c>
      <c r="J46" s="31" t="s">
        <v>41</v>
      </c>
      <c r="K46" s="32" t="s">
        <v>123</v>
      </c>
      <c r="L46" s="41">
        <v>111</v>
      </c>
      <c r="M46" s="12"/>
      <c r="N46" s="12"/>
      <c r="O46" s="12"/>
      <c r="P46" s="12"/>
      <c r="Q46" s="41">
        <v>81</v>
      </c>
      <c r="R46" s="41">
        <v>30</v>
      </c>
      <c r="S46" s="12"/>
      <c r="T46" s="12"/>
      <c r="U46" s="12"/>
      <c r="V46" s="12"/>
      <c r="W46" s="12"/>
      <c r="X46" s="12"/>
      <c r="Y46" s="17">
        <v>132.16999999999999</v>
      </c>
      <c r="Z46" s="16">
        <f t="shared" si="7"/>
        <v>14670.869999999999</v>
      </c>
      <c r="AA46" s="12"/>
    </row>
    <row r="47" spans="1:27" s="6" customFormat="1" ht="42">
      <c r="A47" s="15">
        <v>14</v>
      </c>
      <c r="B47" s="20">
        <v>5</v>
      </c>
      <c r="C47" s="59" t="s">
        <v>324</v>
      </c>
      <c r="D47" s="59" t="s">
        <v>352</v>
      </c>
      <c r="E47" s="42" t="s">
        <v>279</v>
      </c>
      <c r="F47" s="42" t="s">
        <v>182</v>
      </c>
      <c r="G47" s="42" t="s">
        <v>234</v>
      </c>
      <c r="H47" s="31" t="s">
        <v>262</v>
      </c>
      <c r="I47" s="31" t="s">
        <v>41</v>
      </c>
      <c r="J47" s="31" t="s">
        <v>41</v>
      </c>
      <c r="K47" s="32" t="s">
        <v>124</v>
      </c>
      <c r="L47" s="41">
        <v>4</v>
      </c>
      <c r="M47" s="12"/>
      <c r="N47" s="12"/>
      <c r="O47" s="12"/>
      <c r="P47" s="12"/>
      <c r="Q47" s="41">
        <v>3</v>
      </c>
      <c r="R47" s="41">
        <v>1</v>
      </c>
      <c r="S47" s="12"/>
      <c r="T47" s="12"/>
      <c r="U47" s="12"/>
      <c r="V47" s="12"/>
      <c r="W47" s="12"/>
      <c r="X47" s="12"/>
      <c r="Y47" s="17">
        <v>182.22</v>
      </c>
      <c r="Z47" s="16">
        <f t="shared" si="7"/>
        <v>728.88</v>
      </c>
      <c r="AA47" s="12"/>
    </row>
    <row r="48" spans="1:27" s="6" customFormat="1" ht="42">
      <c r="A48" s="15">
        <v>15</v>
      </c>
      <c r="B48" s="20">
        <v>5</v>
      </c>
      <c r="C48" s="59" t="s">
        <v>324</v>
      </c>
      <c r="D48" s="59" t="s">
        <v>352</v>
      </c>
      <c r="E48" s="42" t="s">
        <v>280</v>
      </c>
      <c r="F48" s="42" t="s">
        <v>183</v>
      </c>
      <c r="G48" s="42" t="s">
        <v>234</v>
      </c>
      <c r="H48" s="31" t="s">
        <v>262</v>
      </c>
      <c r="I48" s="31" t="s">
        <v>41</v>
      </c>
      <c r="J48" s="31" t="s">
        <v>41</v>
      </c>
      <c r="K48" s="32" t="s">
        <v>125</v>
      </c>
      <c r="L48" s="41">
        <v>1</v>
      </c>
      <c r="M48" s="12"/>
      <c r="N48" s="12"/>
      <c r="O48" s="12"/>
      <c r="P48" s="12"/>
      <c r="Q48" s="41">
        <v>1</v>
      </c>
      <c r="R48" s="41"/>
      <c r="S48" s="12"/>
      <c r="T48" s="12"/>
      <c r="U48" s="12"/>
      <c r="V48" s="12"/>
      <c r="W48" s="12"/>
      <c r="X48" s="12"/>
      <c r="Y48" s="17">
        <v>111.78</v>
      </c>
      <c r="Z48" s="16">
        <f t="shared" si="7"/>
        <v>111.78</v>
      </c>
      <c r="AA48" s="12"/>
    </row>
    <row r="49" spans="1:27" s="6" customFormat="1" ht="42">
      <c r="A49" s="15">
        <v>16</v>
      </c>
      <c r="B49" s="20">
        <v>5</v>
      </c>
      <c r="C49" s="59" t="s">
        <v>324</v>
      </c>
      <c r="D49" s="59" t="s">
        <v>352</v>
      </c>
      <c r="E49" s="42" t="s">
        <v>281</v>
      </c>
      <c r="F49" s="42" t="s">
        <v>184</v>
      </c>
      <c r="G49" s="42" t="s">
        <v>234</v>
      </c>
      <c r="H49" s="31" t="s">
        <v>262</v>
      </c>
      <c r="I49" s="31" t="s">
        <v>41</v>
      </c>
      <c r="J49" s="31" t="s">
        <v>41</v>
      </c>
      <c r="K49" s="32" t="s">
        <v>126</v>
      </c>
      <c r="L49" s="41">
        <v>8</v>
      </c>
      <c r="M49" s="12"/>
      <c r="N49" s="12"/>
      <c r="O49" s="12"/>
      <c r="P49" s="12"/>
      <c r="Q49" s="41">
        <v>8</v>
      </c>
      <c r="R49" s="41"/>
      <c r="S49" s="12"/>
      <c r="T49" s="12"/>
      <c r="U49" s="12"/>
      <c r="V49" s="12"/>
      <c r="W49" s="12"/>
      <c r="X49" s="12"/>
      <c r="Y49" s="17">
        <v>211.25</v>
      </c>
      <c r="Z49" s="16">
        <f t="shared" si="7"/>
        <v>1690</v>
      </c>
      <c r="AA49" s="12"/>
    </row>
    <row r="50" spans="1:27" s="6" customFormat="1" ht="42">
      <c r="A50" s="15">
        <v>17</v>
      </c>
      <c r="B50" s="20">
        <v>5</v>
      </c>
      <c r="C50" s="59" t="s">
        <v>324</v>
      </c>
      <c r="D50" s="59" t="s">
        <v>352</v>
      </c>
      <c r="E50" s="42" t="s">
        <v>282</v>
      </c>
      <c r="F50" s="42" t="s">
        <v>185</v>
      </c>
      <c r="G50" s="42" t="s">
        <v>234</v>
      </c>
      <c r="H50" s="31" t="s">
        <v>262</v>
      </c>
      <c r="I50" s="31" t="s">
        <v>41</v>
      </c>
      <c r="J50" s="31" t="s">
        <v>41</v>
      </c>
      <c r="K50" s="32" t="s">
        <v>127</v>
      </c>
      <c r="L50" s="41">
        <v>13</v>
      </c>
      <c r="M50" s="12"/>
      <c r="N50" s="12"/>
      <c r="O50" s="12"/>
      <c r="P50" s="12"/>
      <c r="Q50" s="41">
        <v>11</v>
      </c>
      <c r="R50" s="41">
        <v>2</v>
      </c>
      <c r="S50" s="12"/>
      <c r="T50" s="12"/>
      <c r="U50" s="12"/>
      <c r="V50" s="12"/>
      <c r="W50" s="12"/>
      <c r="X50" s="12"/>
      <c r="Y50" s="17">
        <v>128.91</v>
      </c>
      <c r="Z50" s="16">
        <f t="shared" si="7"/>
        <v>1675.83</v>
      </c>
      <c r="AA50" s="12"/>
    </row>
    <row r="51" spans="1:27" s="6" customFormat="1" ht="42">
      <c r="A51" s="15">
        <v>18</v>
      </c>
      <c r="B51" s="20">
        <v>5</v>
      </c>
      <c r="C51" s="59" t="s">
        <v>330</v>
      </c>
      <c r="D51" s="59" t="s">
        <v>352</v>
      </c>
      <c r="E51" s="42" t="s">
        <v>283</v>
      </c>
      <c r="F51" s="42" t="s">
        <v>186</v>
      </c>
      <c r="G51" s="42" t="s">
        <v>234</v>
      </c>
      <c r="H51" s="31" t="s">
        <v>262</v>
      </c>
      <c r="I51" s="31" t="s">
        <v>41</v>
      </c>
      <c r="J51" s="31" t="s">
        <v>41</v>
      </c>
      <c r="K51" s="32" t="s">
        <v>128</v>
      </c>
      <c r="L51" s="41">
        <v>1</v>
      </c>
      <c r="M51" s="12"/>
      <c r="N51" s="12"/>
      <c r="O51" s="12"/>
      <c r="P51" s="12"/>
      <c r="Q51" s="41">
        <v>1</v>
      </c>
      <c r="R51" s="41"/>
      <c r="S51" s="12"/>
      <c r="T51" s="12"/>
      <c r="U51" s="12"/>
      <c r="V51" s="12"/>
      <c r="W51" s="12"/>
      <c r="X51" s="12"/>
      <c r="Y51" s="17">
        <v>110.42</v>
      </c>
      <c r="Z51" s="16">
        <f t="shared" si="7"/>
        <v>110.42</v>
      </c>
      <c r="AA51" s="12"/>
    </row>
    <row r="52" spans="1:27" s="6" customFormat="1" ht="42">
      <c r="A52" s="15">
        <v>19</v>
      </c>
      <c r="B52" s="20">
        <v>5</v>
      </c>
      <c r="C52" s="59" t="s">
        <v>324</v>
      </c>
      <c r="D52" s="59" t="s">
        <v>352</v>
      </c>
      <c r="E52" s="42" t="s">
        <v>284</v>
      </c>
      <c r="F52" s="42" t="s">
        <v>187</v>
      </c>
      <c r="G52" s="42" t="s">
        <v>234</v>
      </c>
      <c r="H52" s="31" t="s">
        <v>262</v>
      </c>
      <c r="I52" s="31" t="s">
        <v>41</v>
      </c>
      <c r="J52" s="31" t="s">
        <v>41</v>
      </c>
      <c r="K52" s="32" t="s">
        <v>129</v>
      </c>
      <c r="L52" s="41">
        <v>1</v>
      </c>
      <c r="M52" s="12"/>
      <c r="N52" s="12"/>
      <c r="O52" s="12"/>
      <c r="P52" s="12"/>
      <c r="Q52" s="41">
        <v>1</v>
      </c>
      <c r="R52" s="41"/>
      <c r="S52" s="12"/>
      <c r="T52" s="12"/>
      <c r="U52" s="12"/>
      <c r="V52" s="12"/>
      <c r="W52" s="12"/>
      <c r="X52" s="12"/>
      <c r="Y52" s="17">
        <v>137</v>
      </c>
      <c r="Z52" s="16">
        <f t="shared" si="7"/>
        <v>137</v>
      </c>
      <c r="AA52" s="12"/>
    </row>
    <row r="53" spans="1:27" s="6" customFormat="1" ht="42">
      <c r="A53" s="15">
        <v>20</v>
      </c>
      <c r="B53" s="20">
        <v>5</v>
      </c>
      <c r="C53" s="59" t="s">
        <v>331</v>
      </c>
      <c r="D53" s="59" t="s">
        <v>352</v>
      </c>
      <c r="E53" s="42" t="s">
        <v>285</v>
      </c>
      <c r="F53" s="42" t="s">
        <v>188</v>
      </c>
      <c r="G53" s="42" t="s">
        <v>235</v>
      </c>
      <c r="H53" s="31" t="s">
        <v>86</v>
      </c>
      <c r="I53" s="31" t="s">
        <v>41</v>
      </c>
      <c r="J53" s="31" t="s">
        <v>41</v>
      </c>
      <c r="K53" s="32" t="s">
        <v>130</v>
      </c>
      <c r="L53" s="41">
        <v>2.4</v>
      </c>
      <c r="M53" s="12"/>
      <c r="N53" s="12"/>
      <c r="O53" s="12"/>
      <c r="P53" s="12"/>
      <c r="Q53" s="41">
        <v>2.4</v>
      </c>
      <c r="R53" s="41"/>
      <c r="S53" s="12"/>
      <c r="T53" s="12"/>
      <c r="U53" s="12"/>
      <c r="V53" s="12"/>
      <c r="W53" s="12"/>
      <c r="X53" s="12"/>
      <c r="Y53" s="17">
        <v>6396</v>
      </c>
      <c r="Z53" s="16">
        <f t="shared" si="7"/>
        <v>15350.4</v>
      </c>
      <c r="AA53" s="12"/>
    </row>
    <row r="54" spans="1:27" s="6" customFormat="1" ht="42">
      <c r="A54" s="15">
        <v>21</v>
      </c>
      <c r="B54" s="20">
        <v>5</v>
      </c>
      <c r="C54" s="59" t="s">
        <v>332</v>
      </c>
      <c r="D54" s="59" t="s">
        <v>352</v>
      </c>
      <c r="E54" s="42" t="s">
        <v>286</v>
      </c>
      <c r="F54" s="42" t="s">
        <v>189</v>
      </c>
      <c r="G54" s="42" t="s">
        <v>236</v>
      </c>
      <c r="H54" s="31" t="s">
        <v>44</v>
      </c>
      <c r="I54" s="31" t="s">
        <v>41</v>
      </c>
      <c r="J54" s="31" t="s">
        <v>41</v>
      </c>
      <c r="K54" s="32" t="s">
        <v>131</v>
      </c>
      <c r="L54" s="41">
        <v>2</v>
      </c>
      <c r="M54" s="12"/>
      <c r="N54" s="12"/>
      <c r="O54" s="12"/>
      <c r="P54" s="12"/>
      <c r="Q54" s="41">
        <v>2</v>
      </c>
      <c r="R54" s="41"/>
      <c r="S54" s="12"/>
      <c r="T54" s="12"/>
      <c r="U54" s="12"/>
      <c r="V54" s="12"/>
      <c r="W54" s="12"/>
      <c r="X54" s="12"/>
      <c r="Y54" s="17">
        <v>193.35</v>
      </c>
      <c r="Z54" s="16">
        <f t="shared" si="7"/>
        <v>386.7</v>
      </c>
      <c r="AA54" s="12"/>
    </row>
    <row r="55" spans="1:27" s="6" customFormat="1" ht="42">
      <c r="A55" s="15">
        <v>22</v>
      </c>
      <c r="B55" s="20">
        <v>5</v>
      </c>
      <c r="C55" s="59" t="s">
        <v>325</v>
      </c>
      <c r="D55" s="59" t="s">
        <v>352</v>
      </c>
      <c r="E55" s="42" t="s">
        <v>287</v>
      </c>
      <c r="F55" s="42" t="s">
        <v>190</v>
      </c>
      <c r="G55" s="42" t="s">
        <v>237</v>
      </c>
      <c r="H55" s="31" t="s">
        <v>262</v>
      </c>
      <c r="I55" s="31" t="s">
        <v>41</v>
      </c>
      <c r="J55" s="31" t="s">
        <v>41</v>
      </c>
      <c r="K55" s="32" t="s">
        <v>132</v>
      </c>
      <c r="L55" s="41">
        <v>10</v>
      </c>
      <c r="M55" s="12"/>
      <c r="N55" s="12"/>
      <c r="O55" s="12"/>
      <c r="P55" s="12"/>
      <c r="Q55" s="41">
        <v>10</v>
      </c>
      <c r="R55" s="41"/>
      <c r="S55" s="12"/>
      <c r="T55" s="12"/>
      <c r="U55" s="12"/>
      <c r="V55" s="12"/>
      <c r="W55" s="12"/>
      <c r="X55" s="12"/>
      <c r="Y55" s="17">
        <v>27.5</v>
      </c>
      <c r="Z55" s="16">
        <f t="shared" si="7"/>
        <v>275</v>
      </c>
      <c r="AA55" s="12"/>
    </row>
    <row r="56" spans="1:27" s="6" customFormat="1" ht="42">
      <c r="A56" s="15">
        <v>23</v>
      </c>
      <c r="B56" s="20">
        <v>5</v>
      </c>
      <c r="C56" s="59" t="s">
        <v>330</v>
      </c>
      <c r="D56" s="59" t="s">
        <v>352</v>
      </c>
      <c r="E56" s="42" t="s">
        <v>288</v>
      </c>
      <c r="F56" s="42" t="s">
        <v>191</v>
      </c>
      <c r="G56" s="42" t="s">
        <v>238</v>
      </c>
      <c r="H56" s="31" t="s">
        <v>262</v>
      </c>
      <c r="I56" s="31" t="s">
        <v>41</v>
      </c>
      <c r="J56" s="31" t="s">
        <v>41</v>
      </c>
      <c r="K56" s="32" t="s">
        <v>133</v>
      </c>
      <c r="L56" s="41">
        <v>7</v>
      </c>
      <c r="M56" s="12"/>
      <c r="N56" s="12"/>
      <c r="O56" s="12"/>
      <c r="P56" s="12"/>
      <c r="Q56" s="41">
        <v>5</v>
      </c>
      <c r="R56" s="41">
        <v>2</v>
      </c>
      <c r="S56" s="12"/>
      <c r="T56" s="12"/>
      <c r="U56" s="12"/>
      <c r="V56" s="12"/>
      <c r="W56" s="12"/>
      <c r="X56" s="12"/>
      <c r="Y56" s="17">
        <v>35.53</v>
      </c>
      <c r="Z56" s="16">
        <f t="shared" si="7"/>
        <v>248.71</v>
      </c>
      <c r="AA56" s="12"/>
    </row>
    <row r="57" spans="1:27" s="6" customFormat="1" ht="42">
      <c r="A57" s="15">
        <v>24</v>
      </c>
      <c r="B57" s="20">
        <v>5</v>
      </c>
      <c r="C57" s="59" t="s">
        <v>333</v>
      </c>
      <c r="D57" s="59" t="s">
        <v>352</v>
      </c>
      <c r="E57" s="42" t="s">
        <v>289</v>
      </c>
      <c r="F57" s="42" t="s">
        <v>192</v>
      </c>
      <c r="G57" s="42" t="s">
        <v>239</v>
      </c>
      <c r="H57" s="31" t="s">
        <v>44</v>
      </c>
      <c r="I57" s="31" t="s">
        <v>41</v>
      </c>
      <c r="J57" s="31" t="s">
        <v>41</v>
      </c>
      <c r="K57" s="32" t="s">
        <v>134</v>
      </c>
      <c r="L57" s="41">
        <v>272</v>
      </c>
      <c r="M57" s="12"/>
      <c r="N57" s="12"/>
      <c r="O57" s="12"/>
      <c r="P57" s="12"/>
      <c r="Q57" s="41">
        <v>253</v>
      </c>
      <c r="R57" s="41">
        <v>19</v>
      </c>
      <c r="S57" s="12"/>
      <c r="T57" s="12"/>
      <c r="U57" s="12"/>
      <c r="V57" s="12"/>
      <c r="W57" s="12"/>
      <c r="X57" s="12"/>
      <c r="Y57" s="17">
        <v>339</v>
      </c>
      <c r="Z57" s="16">
        <f t="shared" si="7"/>
        <v>92208</v>
      </c>
      <c r="AA57" s="12"/>
    </row>
    <row r="58" spans="1:27" s="6" customFormat="1" ht="42">
      <c r="A58" s="15">
        <v>25</v>
      </c>
      <c r="B58" s="20">
        <v>5</v>
      </c>
      <c r="C58" s="59" t="s">
        <v>334</v>
      </c>
      <c r="D58" s="59" t="s">
        <v>352</v>
      </c>
      <c r="E58" s="42" t="s">
        <v>290</v>
      </c>
      <c r="F58" s="42" t="s">
        <v>193</v>
      </c>
      <c r="G58" s="42" t="s">
        <v>240</v>
      </c>
      <c r="H58" s="31" t="s">
        <v>44</v>
      </c>
      <c r="I58" s="31" t="s">
        <v>41</v>
      </c>
      <c r="J58" s="31" t="s">
        <v>41</v>
      </c>
      <c r="K58" s="32" t="s">
        <v>135</v>
      </c>
      <c r="L58" s="41">
        <v>17</v>
      </c>
      <c r="M58" s="12"/>
      <c r="N58" s="12"/>
      <c r="O58" s="12"/>
      <c r="P58" s="12"/>
      <c r="Q58" s="41">
        <v>10</v>
      </c>
      <c r="R58" s="41">
        <v>7</v>
      </c>
      <c r="S58" s="12"/>
      <c r="T58" s="12"/>
      <c r="U58" s="12"/>
      <c r="V58" s="12"/>
      <c r="W58" s="12"/>
      <c r="X58" s="12"/>
      <c r="Y58" s="17">
        <v>332</v>
      </c>
      <c r="Z58" s="16">
        <f t="shared" si="7"/>
        <v>5644</v>
      </c>
      <c r="AA58" s="12"/>
    </row>
    <row r="59" spans="1:27" s="6" customFormat="1" ht="42">
      <c r="A59" s="15">
        <v>26</v>
      </c>
      <c r="B59" s="20">
        <v>5</v>
      </c>
      <c r="C59" s="59" t="s">
        <v>335</v>
      </c>
      <c r="D59" s="59" t="s">
        <v>352</v>
      </c>
      <c r="E59" s="42" t="s">
        <v>291</v>
      </c>
      <c r="F59" s="42" t="s">
        <v>194</v>
      </c>
      <c r="G59" s="42" t="s">
        <v>241</v>
      </c>
      <c r="H59" s="31" t="s">
        <v>44</v>
      </c>
      <c r="I59" s="31" t="s">
        <v>41</v>
      </c>
      <c r="J59" s="31" t="s">
        <v>41</v>
      </c>
      <c r="K59" s="32" t="s">
        <v>136</v>
      </c>
      <c r="L59" s="41">
        <v>2</v>
      </c>
      <c r="M59" s="12"/>
      <c r="N59" s="12"/>
      <c r="O59" s="12"/>
      <c r="P59" s="12"/>
      <c r="Q59" s="41">
        <v>2</v>
      </c>
      <c r="R59" s="41"/>
      <c r="S59" s="12"/>
      <c r="T59" s="12"/>
      <c r="U59" s="12"/>
      <c r="V59" s="12"/>
      <c r="W59" s="12"/>
      <c r="X59" s="12"/>
      <c r="Y59" s="17">
        <v>1112.3800000000001</v>
      </c>
      <c r="Z59" s="16">
        <f t="shared" si="7"/>
        <v>2224.7600000000002</v>
      </c>
      <c r="AA59" s="12"/>
    </row>
    <row r="60" spans="1:27" s="6" customFormat="1" ht="42">
      <c r="A60" s="15">
        <v>27</v>
      </c>
      <c r="B60" s="20">
        <v>5</v>
      </c>
      <c r="C60" s="59" t="s">
        <v>335</v>
      </c>
      <c r="D60" s="59" t="s">
        <v>352</v>
      </c>
      <c r="E60" s="42" t="s">
        <v>292</v>
      </c>
      <c r="F60" s="42" t="s">
        <v>195</v>
      </c>
      <c r="G60" s="42" t="s">
        <v>242</v>
      </c>
      <c r="H60" s="31" t="s">
        <v>262</v>
      </c>
      <c r="I60" s="31" t="s">
        <v>41</v>
      </c>
      <c r="J60" s="31" t="s">
        <v>41</v>
      </c>
      <c r="K60" s="32" t="s">
        <v>137</v>
      </c>
      <c r="L60" s="41">
        <v>2</v>
      </c>
      <c r="M60" s="12"/>
      <c r="N60" s="12"/>
      <c r="O60" s="12"/>
      <c r="P60" s="12"/>
      <c r="Q60" s="41">
        <v>2</v>
      </c>
      <c r="R60" s="41"/>
      <c r="S60" s="12"/>
      <c r="T60" s="12"/>
      <c r="U60" s="12"/>
      <c r="V60" s="12"/>
      <c r="W60" s="12"/>
      <c r="X60" s="12"/>
      <c r="Y60" s="17">
        <v>306.10000000000002</v>
      </c>
      <c r="Z60" s="16">
        <f t="shared" si="7"/>
        <v>612.20000000000005</v>
      </c>
      <c r="AA60" s="12"/>
    </row>
    <row r="61" spans="1:27" s="6" customFormat="1" ht="42">
      <c r="A61" s="15">
        <v>28</v>
      </c>
      <c r="B61" s="20">
        <v>5</v>
      </c>
      <c r="C61" s="59" t="s">
        <v>336</v>
      </c>
      <c r="D61" s="59" t="s">
        <v>352</v>
      </c>
      <c r="E61" s="42" t="s">
        <v>293</v>
      </c>
      <c r="F61" s="42" t="s">
        <v>196</v>
      </c>
      <c r="G61" s="42" t="s">
        <v>243</v>
      </c>
      <c r="H61" s="31" t="s">
        <v>264</v>
      </c>
      <c r="I61" s="31" t="s">
        <v>41</v>
      </c>
      <c r="J61" s="31" t="s">
        <v>41</v>
      </c>
      <c r="K61" s="32" t="s">
        <v>138</v>
      </c>
      <c r="L61" s="41">
        <v>40</v>
      </c>
      <c r="M61" s="12"/>
      <c r="N61" s="12"/>
      <c r="O61" s="12"/>
      <c r="P61" s="12"/>
      <c r="Q61" s="41"/>
      <c r="R61" s="41">
        <v>40</v>
      </c>
      <c r="S61" s="12"/>
      <c r="T61" s="12"/>
      <c r="U61" s="12"/>
      <c r="V61" s="12"/>
      <c r="W61" s="12"/>
      <c r="X61" s="12"/>
      <c r="Y61" s="17">
        <v>31.98</v>
      </c>
      <c r="Z61" s="16">
        <f t="shared" si="7"/>
        <v>1279.2</v>
      </c>
      <c r="AA61" s="12"/>
    </row>
    <row r="62" spans="1:27" s="6" customFormat="1" ht="42">
      <c r="A62" s="15">
        <v>29</v>
      </c>
      <c r="B62" s="20">
        <v>5</v>
      </c>
      <c r="C62" s="59" t="s">
        <v>336</v>
      </c>
      <c r="D62" s="59" t="s">
        <v>352</v>
      </c>
      <c r="E62" s="42" t="s">
        <v>294</v>
      </c>
      <c r="F62" s="42" t="s">
        <v>197</v>
      </c>
      <c r="G62" s="42" t="s">
        <v>243</v>
      </c>
      <c r="H62" s="31" t="s">
        <v>264</v>
      </c>
      <c r="I62" s="31" t="s">
        <v>41</v>
      </c>
      <c r="J62" s="31" t="s">
        <v>41</v>
      </c>
      <c r="K62" s="32" t="s">
        <v>139</v>
      </c>
      <c r="L62" s="41">
        <v>100</v>
      </c>
      <c r="M62" s="12"/>
      <c r="N62" s="12"/>
      <c r="O62" s="12"/>
      <c r="P62" s="12"/>
      <c r="Q62" s="41"/>
      <c r="R62" s="41">
        <v>100</v>
      </c>
      <c r="S62" s="12"/>
      <c r="T62" s="12"/>
      <c r="U62" s="12"/>
      <c r="V62" s="12"/>
      <c r="W62" s="12"/>
      <c r="X62" s="12"/>
      <c r="Y62" s="17">
        <v>86.12</v>
      </c>
      <c r="Z62" s="16">
        <f t="shared" si="7"/>
        <v>8612</v>
      </c>
      <c r="AA62" s="12"/>
    </row>
    <row r="63" spans="1:27" s="6" customFormat="1" ht="42">
      <c r="A63" s="15">
        <v>30</v>
      </c>
      <c r="B63" s="20">
        <v>5</v>
      </c>
      <c r="C63" s="59" t="s">
        <v>337</v>
      </c>
      <c r="D63" s="59" t="s">
        <v>352</v>
      </c>
      <c r="E63" s="42" t="s">
        <v>295</v>
      </c>
      <c r="F63" s="42" t="s">
        <v>198</v>
      </c>
      <c r="G63" s="42" t="s">
        <v>244</v>
      </c>
      <c r="H63" s="31" t="s">
        <v>44</v>
      </c>
      <c r="I63" s="31" t="s">
        <v>41</v>
      </c>
      <c r="J63" s="31" t="s">
        <v>41</v>
      </c>
      <c r="K63" s="32" t="s">
        <v>140</v>
      </c>
      <c r="L63" s="41">
        <v>4</v>
      </c>
      <c r="M63" s="12"/>
      <c r="N63" s="12"/>
      <c r="O63" s="12"/>
      <c r="P63" s="12"/>
      <c r="Q63" s="41">
        <v>2</v>
      </c>
      <c r="R63" s="41">
        <v>2</v>
      </c>
      <c r="S63" s="12"/>
      <c r="T63" s="12"/>
      <c r="U63" s="12"/>
      <c r="V63" s="12"/>
      <c r="W63" s="12"/>
      <c r="X63" s="12"/>
      <c r="Y63" s="17">
        <v>225.99</v>
      </c>
      <c r="Z63" s="16">
        <f t="shared" si="7"/>
        <v>903.96</v>
      </c>
      <c r="AA63" s="12"/>
    </row>
    <row r="64" spans="1:27" s="6" customFormat="1" ht="42">
      <c r="A64" s="15">
        <v>31</v>
      </c>
      <c r="B64" s="20">
        <v>5</v>
      </c>
      <c r="C64" s="59" t="s">
        <v>337</v>
      </c>
      <c r="D64" s="59" t="s">
        <v>352</v>
      </c>
      <c r="E64" s="42" t="s">
        <v>296</v>
      </c>
      <c r="F64" s="42" t="s">
        <v>199</v>
      </c>
      <c r="G64" s="42" t="s">
        <v>245</v>
      </c>
      <c r="H64" s="31" t="s">
        <v>44</v>
      </c>
      <c r="I64" s="31" t="s">
        <v>41</v>
      </c>
      <c r="J64" s="31" t="s">
        <v>41</v>
      </c>
      <c r="K64" s="32" t="s">
        <v>141</v>
      </c>
      <c r="L64" s="41">
        <v>13</v>
      </c>
      <c r="M64" s="12"/>
      <c r="N64" s="12"/>
      <c r="O64" s="12"/>
      <c r="P64" s="12"/>
      <c r="Q64" s="41">
        <v>12</v>
      </c>
      <c r="R64" s="41">
        <v>1</v>
      </c>
      <c r="S64" s="12"/>
      <c r="T64" s="12"/>
      <c r="U64" s="12"/>
      <c r="V64" s="12"/>
      <c r="W64" s="12"/>
      <c r="X64" s="12"/>
      <c r="Y64" s="17">
        <v>810</v>
      </c>
      <c r="Z64" s="16">
        <f t="shared" si="7"/>
        <v>10530</v>
      </c>
      <c r="AA64" s="12"/>
    </row>
    <row r="65" spans="1:27" s="6" customFormat="1" ht="42">
      <c r="A65" s="15">
        <v>32</v>
      </c>
      <c r="B65" s="20">
        <v>5</v>
      </c>
      <c r="C65" s="59" t="s">
        <v>337</v>
      </c>
      <c r="D65" s="59" t="s">
        <v>352</v>
      </c>
      <c r="E65" s="42" t="s">
        <v>297</v>
      </c>
      <c r="F65" s="42" t="s">
        <v>200</v>
      </c>
      <c r="G65" s="42" t="s">
        <v>246</v>
      </c>
      <c r="H65" s="31" t="s">
        <v>44</v>
      </c>
      <c r="I65" s="31" t="s">
        <v>41</v>
      </c>
      <c r="J65" s="31" t="s">
        <v>41</v>
      </c>
      <c r="K65" s="32" t="s">
        <v>142</v>
      </c>
      <c r="L65" s="41">
        <v>8</v>
      </c>
      <c r="M65" s="12"/>
      <c r="N65" s="12"/>
      <c r="O65" s="12"/>
      <c r="P65" s="12"/>
      <c r="Q65" s="41">
        <v>8</v>
      </c>
      <c r="R65" s="41"/>
      <c r="S65" s="12"/>
      <c r="T65" s="12"/>
      <c r="U65" s="12"/>
      <c r="V65" s="12"/>
      <c r="W65" s="12"/>
      <c r="X65" s="12"/>
      <c r="Y65" s="17">
        <v>753.18</v>
      </c>
      <c r="Z65" s="16">
        <f t="shared" si="7"/>
        <v>6025.44</v>
      </c>
      <c r="AA65" s="12"/>
    </row>
    <row r="66" spans="1:27" s="6" customFormat="1" ht="42">
      <c r="A66" s="15">
        <v>33</v>
      </c>
      <c r="B66" s="20">
        <v>5</v>
      </c>
      <c r="C66" s="59" t="s">
        <v>338</v>
      </c>
      <c r="D66" s="59" t="s">
        <v>352</v>
      </c>
      <c r="E66" s="42" t="s">
        <v>298</v>
      </c>
      <c r="F66" s="42" t="s">
        <v>201</v>
      </c>
      <c r="G66" s="42" t="s">
        <v>246</v>
      </c>
      <c r="H66" s="31" t="s">
        <v>44</v>
      </c>
      <c r="I66" s="31" t="s">
        <v>41</v>
      </c>
      <c r="J66" s="31" t="s">
        <v>41</v>
      </c>
      <c r="K66" s="32" t="s">
        <v>143</v>
      </c>
      <c r="L66" s="41">
        <v>1</v>
      </c>
      <c r="M66" s="12"/>
      <c r="N66" s="12"/>
      <c r="O66" s="12"/>
      <c r="P66" s="12"/>
      <c r="Q66" s="41">
        <v>1</v>
      </c>
      <c r="R66" s="41"/>
      <c r="S66" s="12"/>
      <c r="T66" s="12"/>
      <c r="U66" s="12"/>
      <c r="V66" s="12"/>
      <c r="W66" s="12"/>
      <c r="X66" s="12"/>
      <c r="Y66" s="17">
        <v>1113.45</v>
      </c>
      <c r="Z66" s="16">
        <f t="shared" si="7"/>
        <v>1113.45</v>
      </c>
      <c r="AA66" s="12"/>
    </row>
    <row r="67" spans="1:27" s="6" customFormat="1" ht="42">
      <c r="A67" s="15">
        <v>34</v>
      </c>
      <c r="B67" s="20">
        <v>5</v>
      </c>
      <c r="C67" s="59" t="s">
        <v>339</v>
      </c>
      <c r="D67" s="59" t="s">
        <v>352</v>
      </c>
      <c r="E67" s="42" t="s">
        <v>299</v>
      </c>
      <c r="F67" s="42" t="s">
        <v>202</v>
      </c>
      <c r="G67" s="42" t="s">
        <v>247</v>
      </c>
      <c r="H67" s="31" t="s">
        <v>44</v>
      </c>
      <c r="I67" s="31" t="s">
        <v>41</v>
      </c>
      <c r="J67" s="31" t="s">
        <v>41</v>
      </c>
      <c r="K67" s="32" t="s">
        <v>144</v>
      </c>
      <c r="L67" s="41">
        <v>1</v>
      </c>
      <c r="M67" s="12"/>
      <c r="N67" s="12"/>
      <c r="O67" s="12"/>
      <c r="P67" s="12"/>
      <c r="Q67" s="41">
        <v>1</v>
      </c>
      <c r="R67" s="41"/>
      <c r="S67" s="12"/>
      <c r="T67" s="12"/>
      <c r="U67" s="12"/>
      <c r="V67" s="12"/>
      <c r="W67" s="12"/>
      <c r="X67" s="12"/>
      <c r="Y67" s="17">
        <v>2101.19</v>
      </c>
      <c r="Z67" s="16">
        <f t="shared" si="7"/>
        <v>2101.19</v>
      </c>
      <c r="AA67" s="12"/>
    </row>
    <row r="68" spans="1:27" s="6" customFormat="1" ht="42">
      <c r="A68" s="15">
        <v>35</v>
      </c>
      <c r="B68" s="20">
        <v>5</v>
      </c>
      <c r="C68" s="59" t="s">
        <v>339</v>
      </c>
      <c r="D68" s="59" t="s">
        <v>352</v>
      </c>
      <c r="E68" s="42" t="s">
        <v>300</v>
      </c>
      <c r="F68" s="42" t="s">
        <v>203</v>
      </c>
      <c r="G68" s="42" t="s">
        <v>247</v>
      </c>
      <c r="H68" s="31" t="s">
        <v>44</v>
      </c>
      <c r="I68" s="31" t="s">
        <v>41</v>
      </c>
      <c r="J68" s="31" t="s">
        <v>41</v>
      </c>
      <c r="K68" s="32" t="s">
        <v>145</v>
      </c>
      <c r="L68" s="41">
        <v>1</v>
      </c>
      <c r="M68" s="12"/>
      <c r="N68" s="12"/>
      <c r="O68" s="12"/>
      <c r="P68" s="12"/>
      <c r="Q68" s="41"/>
      <c r="R68" s="41">
        <v>1</v>
      </c>
      <c r="S68" s="12"/>
      <c r="T68" s="12"/>
      <c r="U68" s="12"/>
      <c r="V68" s="12"/>
      <c r="W68" s="12"/>
      <c r="X68" s="12"/>
      <c r="Y68" s="17">
        <v>1980.66</v>
      </c>
      <c r="Z68" s="16">
        <f t="shared" si="7"/>
        <v>1980.66</v>
      </c>
      <c r="AA68" s="12"/>
    </row>
    <row r="69" spans="1:27" s="6" customFormat="1" ht="42">
      <c r="A69" s="15">
        <v>36</v>
      </c>
      <c r="B69" s="20">
        <v>5</v>
      </c>
      <c r="C69" s="59" t="s">
        <v>340</v>
      </c>
      <c r="D69" s="59" t="s">
        <v>352</v>
      </c>
      <c r="E69" s="42" t="s">
        <v>301</v>
      </c>
      <c r="F69" s="42" t="s">
        <v>204</v>
      </c>
      <c r="G69" s="42" t="s">
        <v>248</v>
      </c>
      <c r="H69" s="31" t="s">
        <v>44</v>
      </c>
      <c r="I69" s="31" t="s">
        <v>41</v>
      </c>
      <c r="J69" s="31" t="s">
        <v>41</v>
      </c>
      <c r="K69" s="32" t="s">
        <v>146</v>
      </c>
      <c r="L69" s="41">
        <v>7</v>
      </c>
      <c r="M69" s="12"/>
      <c r="N69" s="12"/>
      <c r="O69" s="12"/>
      <c r="P69" s="12"/>
      <c r="Q69" s="41">
        <v>4</v>
      </c>
      <c r="R69" s="41">
        <v>3</v>
      </c>
      <c r="S69" s="12"/>
      <c r="T69" s="12"/>
      <c r="U69" s="12"/>
      <c r="V69" s="12"/>
      <c r="W69" s="12"/>
      <c r="X69" s="12"/>
      <c r="Y69" s="17">
        <v>199.86</v>
      </c>
      <c r="Z69" s="16">
        <f t="shared" si="7"/>
        <v>1399.02</v>
      </c>
      <c r="AA69" s="12"/>
    </row>
    <row r="70" spans="1:27" s="6" customFormat="1" ht="42">
      <c r="A70" s="15">
        <v>37</v>
      </c>
      <c r="B70" s="20">
        <v>5</v>
      </c>
      <c r="C70" s="59" t="s">
        <v>341</v>
      </c>
      <c r="D70" s="59" t="s">
        <v>352</v>
      </c>
      <c r="E70" s="42" t="s">
        <v>302</v>
      </c>
      <c r="F70" s="42" t="s">
        <v>205</v>
      </c>
      <c r="G70" s="42" t="s">
        <v>249</v>
      </c>
      <c r="H70" s="31" t="s">
        <v>44</v>
      </c>
      <c r="I70" s="31" t="s">
        <v>41</v>
      </c>
      <c r="J70" s="31" t="s">
        <v>41</v>
      </c>
      <c r="K70" s="32" t="s">
        <v>147</v>
      </c>
      <c r="L70" s="41">
        <v>50</v>
      </c>
      <c r="M70" s="12"/>
      <c r="N70" s="12"/>
      <c r="O70" s="12"/>
      <c r="P70" s="12"/>
      <c r="Q70" s="41">
        <v>50</v>
      </c>
      <c r="R70" s="41"/>
      <c r="S70" s="12"/>
      <c r="T70" s="12"/>
      <c r="U70" s="12"/>
      <c r="V70" s="12"/>
      <c r="W70" s="12"/>
      <c r="X70" s="12"/>
      <c r="Y70" s="17">
        <v>540</v>
      </c>
      <c r="Z70" s="16">
        <f t="shared" si="7"/>
        <v>27000</v>
      </c>
      <c r="AA70" s="12"/>
    </row>
    <row r="71" spans="1:27" s="6" customFormat="1" ht="42">
      <c r="A71" s="15">
        <v>38</v>
      </c>
      <c r="B71" s="20">
        <v>5</v>
      </c>
      <c r="C71" s="59" t="s">
        <v>342</v>
      </c>
      <c r="D71" s="59" t="s">
        <v>352</v>
      </c>
      <c r="E71" s="42" t="s">
        <v>303</v>
      </c>
      <c r="F71" s="42" t="s">
        <v>206</v>
      </c>
      <c r="G71" s="42" t="s">
        <v>250</v>
      </c>
      <c r="H71" s="31" t="s">
        <v>265</v>
      </c>
      <c r="I71" s="31" t="s">
        <v>41</v>
      </c>
      <c r="J71" s="31" t="s">
        <v>41</v>
      </c>
      <c r="K71" s="32" t="s">
        <v>148</v>
      </c>
      <c r="L71" s="41">
        <v>5</v>
      </c>
      <c r="M71" s="12"/>
      <c r="N71" s="12"/>
      <c r="O71" s="12"/>
      <c r="P71" s="12"/>
      <c r="Q71" s="41">
        <v>5</v>
      </c>
      <c r="R71" s="41"/>
      <c r="S71" s="12"/>
      <c r="T71" s="12"/>
      <c r="U71" s="12"/>
      <c r="V71" s="12"/>
      <c r="W71" s="12"/>
      <c r="X71" s="12"/>
      <c r="Y71" s="17">
        <v>798.08</v>
      </c>
      <c r="Z71" s="16">
        <f t="shared" si="7"/>
        <v>3990.4</v>
      </c>
      <c r="AA71" s="12"/>
    </row>
    <row r="72" spans="1:27" s="6" customFormat="1" ht="42">
      <c r="A72" s="15">
        <v>39</v>
      </c>
      <c r="B72" s="20">
        <v>5</v>
      </c>
      <c r="C72" s="59" t="s">
        <v>343</v>
      </c>
      <c r="D72" s="59" t="s">
        <v>352</v>
      </c>
      <c r="E72" s="42" t="s">
        <v>304</v>
      </c>
      <c r="F72" s="42" t="s">
        <v>207</v>
      </c>
      <c r="G72" s="42" t="s">
        <v>251</v>
      </c>
      <c r="H72" s="31" t="s">
        <v>44</v>
      </c>
      <c r="I72" s="31" t="s">
        <v>41</v>
      </c>
      <c r="J72" s="31" t="s">
        <v>41</v>
      </c>
      <c r="K72" s="32" t="s">
        <v>149</v>
      </c>
      <c r="L72" s="41">
        <v>2</v>
      </c>
      <c r="M72" s="12"/>
      <c r="N72" s="12"/>
      <c r="O72" s="12"/>
      <c r="P72" s="12"/>
      <c r="Q72" s="41">
        <v>2</v>
      </c>
      <c r="R72" s="41"/>
      <c r="S72" s="12"/>
      <c r="T72" s="12"/>
      <c r="U72" s="12"/>
      <c r="V72" s="12"/>
      <c r="W72" s="12"/>
      <c r="X72" s="12"/>
      <c r="Y72" s="17">
        <v>430</v>
      </c>
      <c r="Z72" s="16">
        <f t="shared" si="7"/>
        <v>860</v>
      </c>
      <c r="AA72" s="12"/>
    </row>
    <row r="73" spans="1:27" s="6" customFormat="1" ht="51">
      <c r="A73" s="15">
        <v>40</v>
      </c>
      <c r="B73" s="20">
        <v>5</v>
      </c>
      <c r="C73" s="59" t="s">
        <v>344</v>
      </c>
      <c r="D73" s="59" t="s">
        <v>352</v>
      </c>
      <c r="E73" s="42" t="s">
        <v>305</v>
      </c>
      <c r="F73" s="42" t="s">
        <v>208</v>
      </c>
      <c r="G73" s="42" t="s">
        <v>252</v>
      </c>
      <c r="H73" s="31" t="s">
        <v>44</v>
      </c>
      <c r="I73" s="31" t="s">
        <v>41</v>
      </c>
      <c r="J73" s="31" t="s">
        <v>41</v>
      </c>
      <c r="K73" s="32" t="s">
        <v>150</v>
      </c>
      <c r="L73" s="41">
        <v>200</v>
      </c>
      <c r="M73" s="12"/>
      <c r="N73" s="12"/>
      <c r="O73" s="12"/>
      <c r="P73" s="12"/>
      <c r="Q73" s="41">
        <v>100</v>
      </c>
      <c r="R73" s="41">
        <v>100</v>
      </c>
      <c r="S73" s="12"/>
      <c r="T73" s="12"/>
      <c r="U73" s="12"/>
      <c r="V73" s="12"/>
      <c r="W73" s="12"/>
      <c r="X73" s="12"/>
      <c r="Y73" s="17">
        <v>1.9</v>
      </c>
      <c r="Z73" s="16">
        <f t="shared" si="7"/>
        <v>380</v>
      </c>
      <c r="AA73" s="12"/>
    </row>
    <row r="74" spans="1:27" s="6" customFormat="1" ht="51">
      <c r="A74" s="15">
        <v>41</v>
      </c>
      <c r="B74" s="20">
        <v>5</v>
      </c>
      <c r="C74" s="59" t="s">
        <v>344</v>
      </c>
      <c r="D74" s="59" t="s">
        <v>352</v>
      </c>
      <c r="E74" s="42" t="s">
        <v>306</v>
      </c>
      <c r="F74" s="42" t="s">
        <v>209</v>
      </c>
      <c r="G74" s="42" t="s">
        <v>252</v>
      </c>
      <c r="H74" s="31" t="s">
        <v>44</v>
      </c>
      <c r="I74" s="31" t="s">
        <v>41</v>
      </c>
      <c r="J74" s="31" t="s">
        <v>41</v>
      </c>
      <c r="K74" s="32" t="s">
        <v>151</v>
      </c>
      <c r="L74" s="41">
        <v>200</v>
      </c>
      <c r="M74" s="12"/>
      <c r="N74" s="12"/>
      <c r="O74" s="12"/>
      <c r="P74" s="12"/>
      <c r="Q74" s="41">
        <v>100</v>
      </c>
      <c r="R74" s="41">
        <v>100</v>
      </c>
      <c r="S74" s="12"/>
      <c r="T74" s="12"/>
      <c r="U74" s="12"/>
      <c r="V74" s="12"/>
      <c r="W74" s="12"/>
      <c r="X74" s="12"/>
      <c r="Y74" s="17">
        <v>4.8899999999999997</v>
      </c>
      <c r="Z74" s="16">
        <f t="shared" si="7"/>
        <v>977.99999999999989</v>
      </c>
      <c r="AA74" s="12"/>
    </row>
    <row r="75" spans="1:27" s="6" customFormat="1" ht="42">
      <c r="A75" s="15">
        <v>42</v>
      </c>
      <c r="B75" s="20">
        <v>5</v>
      </c>
      <c r="C75" s="59" t="s">
        <v>344</v>
      </c>
      <c r="D75" s="59" t="s">
        <v>352</v>
      </c>
      <c r="E75" s="42" t="s">
        <v>307</v>
      </c>
      <c r="F75" s="42" t="s">
        <v>210</v>
      </c>
      <c r="G75" s="42" t="s">
        <v>253</v>
      </c>
      <c r="H75" s="31" t="s">
        <v>44</v>
      </c>
      <c r="I75" s="31" t="s">
        <v>41</v>
      </c>
      <c r="J75" s="31" t="s">
        <v>41</v>
      </c>
      <c r="K75" s="32" t="s">
        <v>152</v>
      </c>
      <c r="L75" s="41">
        <v>200</v>
      </c>
      <c r="M75" s="12"/>
      <c r="N75" s="12"/>
      <c r="O75" s="12"/>
      <c r="P75" s="12"/>
      <c r="Q75" s="41">
        <v>100</v>
      </c>
      <c r="R75" s="41">
        <v>100</v>
      </c>
      <c r="S75" s="12"/>
      <c r="T75" s="12"/>
      <c r="U75" s="12"/>
      <c r="V75" s="12"/>
      <c r="W75" s="12"/>
      <c r="X75" s="12"/>
      <c r="Y75" s="17">
        <v>5.31</v>
      </c>
      <c r="Z75" s="16">
        <f t="shared" si="7"/>
        <v>1062</v>
      </c>
      <c r="AA75" s="12"/>
    </row>
    <row r="76" spans="1:27" s="6" customFormat="1" ht="42">
      <c r="A76" s="15">
        <v>43</v>
      </c>
      <c r="B76" s="20">
        <v>5</v>
      </c>
      <c r="C76" s="59" t="s">
        <v>344</v>
      </c>
      <c r="D76" s="59" t="s">
        <v>352</v>
      </c>
      <c r="E76" s="42" t="s">
        <v>308</v>
      </c>
      <c r="F76" s="42" t="s">
        <v>211</v>
      </c>
      <c r="G76" s="42" t="s">
        <v>253</v>
      </c>
      <c r="H76" s="31" t="s">
        <v>44</v>
      </c>
      <c r="I76" s="31" t="s">
        <v>41</v>
      </c>
      <c r="J76" s="31" t="s">
        <v>41</v>
      </c>
      <c r="K76" s="32" t="s">
        <v>153</v>
      </c>
      <c r="L76" s="41">
        <v>60</v>
      </c>
      <c r="M76" s="12"/>
      <c r="N76" s="12"/>
      <c r="O76" s="12"/>
      <c r="P76" s="12"/>
      <c r="Q76" s="41">
        <v>40</v>
      </c>
      <c r="R76" s="41">
        <v>20</v>
      </c>
      <c r="S76" s="12"/>
      <c r="T76" s="12"/>
      <c r="U76" s="12"/>
      <c r="V76" s="12"/>
      <c r="W76" s="12"/>
      <c r="X76" s="12"/>
      <c r="Y76" s="17">
        <v>7.65</v>
      </c>
      <c r="Z76" s="16">
        <f t="shared" si="7"/>
        <v>459</v>
      </c>
      <c r="AA76" s="12"/>
    </row>
    <row r="77" spans="1:27" s="6" customFormat="1" ht="42">
      <c r="A77" s="15">
        <v>44</v>
      </c>
      <c r="B77" s="20">
        <v>5</v>
      </c>
      <c r="C77" s="59" t="s">
        <v>344</v>
      </c>
      <c r="D77" s="59" t="s">
        <v>352</v>
      </c>
      <c r="E77" s="42" t="s">
        <v>309</v>
      </c>
      <c r="F77" s="42" t="s">
        <v>212</v>
      </c>
      <c r="G77" s="42" t="s">
        <v>253</v>
      </c>
      <c r="H77" s="31" t="s">
        <v>44</v>
      </c>
      <c r="I77" s="31" t="s">
        <v>41</v>
      </c>
      <c r="J77" s="31" t="s">
        <v>41</v>
      </c>
      <c r="K77" s="32" t="s">
        <v>154</v>
      </c>
      <c r="L77" s="41">
        <v>60</v>
      </c>
      <c r="M77" s="12"/>
      <c r="N77" s="12"/>
      <c r="O77" s="12"/>
      <c r="P77" s="12"/>
      <c r="Q77" s="41">
        <v>40</v>
      </c>
      <c r="R77" s="41">
        <v>20</v>
      </c>
      <c r="S77" s="12"/>
      <c r="T77" s="12"/>
      <c r="U77" s="12"/>
      <c r="V77" s="12"/>
      <c r="W77" s="12"/>
      <c r="X77" s="12"/>
      <c r="Y77" s="17">
        <v>9.68</v>
      </c>
      <c r="Z77" s="16">
        <f t="shared" si="7"/>
        <v>580.79999999999995</v>
      </c>
      <c r="AA77" s="12"/>
    </row>
    <row r="78" spans="1:27" s="6" customFormat="1" ht="42">
      <c r="A78" s="15">
        <v>45</v>
      </c>
      <c r="B78" s="20">
        <v>5</v>
      </c>
      <c r="C78" s="59" t="s">
        <v>345</v>
      </c>
      <c r="D78" s="59" t="s">
        <v>352</v>
      </c>
      <c r="E78" s="42" t="s">
        <v>310</v>
      </c>
      <c r="F78" s="42" t="s">
        <v>213</v>
      </c>
      <c r="G78" s="42" t="s">
        <v>254</v>
      </c>
      <c r="H78" s="31" t="s">
        <v>44</v>
      </c>
      <c r="I78" s="31" t="s">
        <v>41</v>
      </c>
      <c r="J78" s="31" t="s">
        <v>41</v>
      </c>
      <c r="K78" s="32" t="s">
        <v>155</v>
      </c>
      <c r="L78" s="41">
        <v>19</v>
      </c>
      <c r="M78" s="12"/>
      <c r="N78" s="12"/>
      <c r="O78" s="12"/>
      <c r="P78" s="12"/>
      <c r="Q78" s="41">
        <v>19</v>
      </c>
      <c r="R78" s="41"/>
      <c r="S78" s="12"/>
      <c r="T78" s="12"/>
      <c r="U78" s="12"/>
      <c r="V78" s="12"/>
      <c r="W78" s="12"/>
      <c r="X78" s="12"/>
      <c r="Y78" s="17">
        <v>245.97</v>
      </c>
      <c r="Z78" s="16">
        <f t="shared" si="7"/>
        <v>4673.43</v>
      </c>
      <c r="AA78" s="12"/>
    </row>
    <row r="79" spans="1:27" s="6" customFormat="1" ht="42">
      <c r="A79" s="15">
        <v>46</v>
      </c>
      <c r="B79" s="20">
        <v>5</v>
      </c>
      <c r="C79" s="59" t="s">
        <v>345</v>
      </c>
      <c r="D79" s="59" t="s">
        <v>352</v>
      </c>
      <c r="E79" s="42" t="s">
        <v>311</v>
      </c>
      <c r="F79" s="42" t="s">
        <v>214</v>
      </c>
      <c r="G79" s="42" t="s">
        <v>254</v>
      </c>
      <c r="H79" s="31" t="s">
        <v>44</v>
      </c>
      <c r="I79" s="31" t="s">
        <v>41</v>
      </c>
      <c r="J79" s="31" t="s">
        <v>41</v>
      </c>
      <c r="K79" s="32" t="s">
        <v>156</v>
      </c>
      <c r="L79" s="41">
        <v>4</v>
      </c>
      <c r="M79" s="12"/>
      <c r="N79" s="12"/>
      <c r="O79" s="12"/>
      <c r="P79" s="12"/>
      <c r="Q79" s="41">
        <v>4</v>
      </c>
      <c r="R79" s="41"/>
      <c r="S79" s="12"/>
      <c r="T79" s="12"/>
      <c r="U79" s="12"/>
      <c r="V79" s="12"/>
      <c r="W79" s="12"/>
      <c r="X79" s="12"/>
      <c r="Y79" s="17">
        <v>225.42</v>
      </c>
      <c r="Z79" s="16">
        <f t="shared" si="7"/>
        <v>901.68</v>
      </c>
      <c r="AA79" s="12"/>
    </row>
    <row r="80" spans="1:27" s="6" customFormat="1" ht="42">
      <c r="A80" s="15">
        <v>47</v>
      </c>
      <c r="B80" s="20">
        <v>5</v>
      </c>
      <c r="C80" s="59" t="s">
        <v>343</v>
      </c>
      <c r="D80" s="59" t="s">
        <v>352</v>
      </c>
      <c r="E80" s="42" t="s">
        <v>312</v>
      </c>
      <c r="F80" s="42" t="s">
        <v>215</v>
      </c>
      <c r="G80" s="42" t="s">
        <v>255</v>
      </c>
      <c r="H80" s="31" t="s">
        <v>44</v>
      </c>
      <c r="I80" s="31" t="s">
        <v>41</v>
      </c>
      <c r="J80" s="31" t="s">
        <v>41</v>
      </c>
      <c r="K80" s="32" t="s">
        <v>157</v>
      </c>
      <c r="L80" s="41">
        <v>5</v>
      </c>
      <c r="M80" s="12"/>
      <c r="N80" s="12"/>
      <c r="O80" s="12"/>
      <c r="P80" s="12"/>
      <c r="Q80" s="41">
        <v>5</v>
      </c>
      <c r="R80" s="41"/>
      <c r="S80" s="12"/>
      <c r="T80" s="12"/>
      <c r="U80" s="12"/>
      <c r="V80" s="12"/>
      <c r="W80" s="12"/>
      <c r="X80" s="12"/>
      <c r="Y80" s="17">
        <v>240</v>
      </c>
      <c r="Z80" s="16">
        <f t="shared" si="7"/>
        <v>1200</v>
      </c>
      <c r="AA80" s="12"/>
    </row>
    <row r="81" spans="1:27" s="6" customFormat="1" ht="42">
      <c r="A81" s="15">
        <v>48</v>
      </c>
      <c r="B81" s="20">
        <v>5</v>
      </c>
      <c r="C81" s="59" t="s">
        <v>343</v>
      </c>
      <c r="D81" s="59" t="s">
        <v>352</v>
      </c>
      <c r="E81" s="42" t="s">
        <v>313</v>
      </c>
      <c r="F81" s="42" t="s">
        <v>216</v>
      </c>
      <c r="G81" s="42" t="s">
        <v>256</v>
      </c>
      <c r="H81" s="31" t="s">
        <v>44</v>
      </c>
      <c r="I81" s="31" t="s">
        <v>41</v>
      </c>
      <c r="J81" s="31" t="s">
        <v>41</v>
      </c>
      <c r="K81" s="32" t="s">
        <v>158</v>
      </c>
      <c r="L81" s="41">
        <v>8</v>
      </c>
      <c r="M81" s="12"/>
      <c r="N81" s="12"/>
      <c r="O81" s="12"/>
      <c r="P81" s="12"/>
      <c r="Q81" s="41">
        <v>8</v>
      </c>
      <c r="R81" s="41"/>
      <c r="S81" s="12"/>
      <c r="T81" s="12"/>
      <c r="U81" s="12"/>
      <c r="V81" s="12"/>
      <c r="W81" s="12"/>
      <c r="X81" s="12"/>
      <c r="Y81" s="17">
        <v>230</v>
      </c>
      <c r="Z81" s="16">
        <f t="shared" si="7"/>
        <v>1840</v>
      </c>
      <c r="AA81" s="12"/>
    </row>
    <row r="82" spans="1:27" s="6" customFormat="1" ht="42">
      <c r="A82" s="15">
        <v>49</v>
      </c>
      <c r="B82" s="20">
        <v>5</v>
      </c>
      <c r="C82" s="59" t="s">
        <v>346</v>
      </c>
      <c r="D82" s="59" t="s">
        <v>352</v>
      </c>
      <c r="E82" s="42" t="s">
        <v>314</v>
      </c>
      <c r="F82" s="42" t="s">
        <v>217</v>
      </c>
      <c r="G82" s="42" t="s">
        <v>256</v>
      </c>
      <c r="H82" s="31" t="s">
        <v>44</v>
      </c>
      <c r="I82" s="31" t="s">
        <v>41</v>
      </c>
      <c r="J82" s="31" t="s">
        <v>41</v>
      </c>
      <c r="K82" s="32" t="s">
        <v>159</v>
      </c>
      <c r="L82" s="41">
        <v>2</v>
      </c>
      <c r="M82" s="12"/>
      <c r="N82" s="12"/>
      <c r="O82" s="12"/>
      <c r="P82" s="12"/>
      <c r="Q82" s="41">
        <v>2</v>
      </c>
      <c r="R82" s="41"/>
      <c r="S82" s="12"/>
      <c r="T82" s="12"/>
      <c r="U82" s="12"/>
      <c r="V82" s="12"/>
      <c r="W82" s="12"/>
      <c r="X82" s="12"/>
      <c r="Y82" s="17">
        <v>127.2</v>
      </c>
      <c r="Z82" s="16">
        <f t="shared" si="7"/>
        <v>254.4</v>
      </c>
      <c r="AA82" s="12"/>
    </row>
    <row r="83" spans="1:27" s="6" customFormat="1" ht="42">
      <c r="A83" s="15">
        <v>50</v>
      </c>
      <c r="B83" s="20">
        <v>5</v>
      </c>
      <c r="C83" s="59" t="s">
        <v>347</v>
      </c>
      <c r="D83" s="59" t="s">
        <v>352</v>
      </c>
      <c r="E83" s="42" t="s">
        <v>315</v>
      </c>
      <c r="F83" s="42" t="s">
        <v>218</v>
      </c>
      <c r="G83" s="42"/>
      <c r="H83" s="31" t="s">
        <v>44</v>
      </c>
      <c r="I83" s="31" t="s">
        <v>41</v>
      </c>
      <c r="J83" s="31" t="s">
        <v>41</v>
      </c>
      <c r="K83" s="32" t="s">
        <v>160</v>
      </c>
      <c r="L83" s="41">
        <v>1</v>
      </c>
      <c r="M83" s="12"/>
      <c r="N83" s="12"/>
      <c r="O83" s="12"/>
      <c r="P83" s="12"/>
      <c r="Q83" s="41">
        <v>1</v>
      </c>
      <c r="R83" s="41"/>
      <c r="S83" s="12"/>
      <c r="T83" s="12"/>
      <c r="U83" s="12"/>
      <c r="V83" s="12"/>
      <c r="W83" s="12"/>
      <c r="X83" s="12"/>
      <c r="Y83" s="17">
        <v>2290</v>
      </c>
      <c r="Z83" s="16">
        <f t="shared" si="7"/>
        <v>2290</v>
      </c>
      <c r="AA83" s="12"/>
    </row>
    <row r="84" spans="1:27" s="6" customFormat="1" ht="51">
      <c r="A84" s="15">
        <v>51</v>
      </c>
      <c r="B84" s="20">
        <v>5</v>
      </c>
      <c r="C84" s="59" t="s">
        <v>347</v>
      </c>
      <c r="D84" s="59" t="s">
        <v>352</v>
      </c>
      <c r="E84" s="42" t="s">
        <v>316</v>
      </c>
      <c r="F84" s="42" t="s">
        <v>219</v>
      </c>
      <c r="G84" s="42" t="s">
        <v>257</v>
      </c>
      <c r="H84" s="31" t="s">
        <v>44</v>
      </c>
      <c r="I84" s="31" t="s">
        <v>41</v>
      </c>
      <c r="J84" s="31" t="s">
        <v>41</v>
      </c>
      <c r="K84" s="32" t="s">
        <v>161</v>
      </c>
      <c r="L84" s="41">
        <v>2</v>
      </c>
      <c r="M84" s="12"/>
      <c r="N84" s="12"/>
      <c r="O84" s="12"/>
      <c r="P84" s="12"/>
      <c r="Q84" s="41">
        <v>2</v>
      </c>
      <c r="R84" s="41"/>
      <c r="S84" s="12"/>
      <c r="T84" s="12"/>
      <c r="U84" s="12"/>
      <c r="V84" s="12"/>
      <c r="W84" s="12"/>
      <c r="X84" s="12"/>
      <c r="Y84" s="17">
        <v>2010</v>
      </c>
      <c r="Z84" s="16">
        <f t="shared" si="7"/>
        <v>4020</v>
      </c>
      <c r="AA84" s="12"/>
    </row>
    <row r="85" spans="1:27" s="6" customFormat="1" ht="42">
      <c r="A85" s="15">
        <v>52</v>
      </c>
      <c r="B85" s="20">
        <v>5</v>
      </c>
      <c r="C85" s="59" t="s">
        <v>343</v>
      </c>
      <c r="D85" s="59" t="s">
        <v>352</v>
      </c>
      <c r="E85" s="42" t="s">
        <v>317</v>
      </c>
      <c r="F85" s="42" t="s">
        <v>220</v>
      </c>
      <c r="G85" s="42" t="s">
        <v>258</v>
      </c>
      <c r="H85" s="31" t="s">
        <v>44</v>
      </c>
      <c r="I85" s="31" t="s">
        <v>41</v>
      </c>
      <c r="J85" s="31" t="s">
        <v>41</v>
      </c>
      <c r="K85" s="32" t="s">
        <v>162</v>
      </c>
      <c r="L85" s="41">
        <v>9</v>
      </c>
      <c r="M85" s="12"/>
      <c r="N85" s="12"/>
      <c r="O85" s="12"/>
      <c r="P85" s="12"/>
      <c r="Q85" s="41">
        <v>9</v>
      </c>
      <c r="R85" s="41"/>
      <c r="S85" s="12"/>
      <c r="T85" s="12"/>
      <c r="U85" s="12"/>
      <c r="V85" s="12"/>
      <c r="W85" s="12"/>
      <c r="X85" s="12"/>
      <c r="Y85" s="17">
        <v>685.16</v>
      </c>
      <c r="Z85" s="16">
        <f t="shared" si="7"/>
        <v>6166.44</v>
      </c>
      <c r="AA85" s="12"/>
    </row>
    <row r="86" spans="1:27" s="6" customFormat="1" ht="42">
      <c r="A86" s="15">
        <v>53</v>
      </c>
      <c r="B86" s="20">
        <v>5</v>
      </c>
      <c r="C86" s="59" t="s">
        <v>348</v>
      </c>
      <c r="D86" s="59" t="s">
        <v>352</v>
      </c>
      <c r="E86" s="42" t="s">
        <v>318</v>
      </c>
      <c r="F86" s="42" t="s">
        <v>221</v>
      </c>
      <c r="G86" s="42" t="s">
        <v>258</v>
      </c>
      <c r="H86" s="31" t="s">
        <v>44</v>
      </c>
      <c r="I86" s="31" t="s">
        <v>41</v>
      </c>
      <c r="J86" s="31" t="s">
        <v>41</v>
      </c>
      <c r="K86" s="32" t="s">
        <v>163</v>
      </c>
      <c r="L86" s="41">
        <v>3</v>
      </c>
      <c r="M86" s="12"/>
      <c r="N86" s="12"/>
      <c r="O86" s="12"/>
      <c r="P86" s="12"/>
      <c r="Q86" s="41">
        <v>3</v>
      </c>
      <c r="R86" s="41"/>
      <c r="S86" s="12"/>
      <c r="T86" s="12"/>
      <c r="U86" s="12"/>
      <c r="V86" s="12"/>
      <c r="W86" s="12"/>
      <c r="X86" s="12"/>
      <c r="Y86" s="17">
        <v>2998</v>
      </c>
      <c r="Z86" s="16">
        <f t="shared" si="7"/>
        <v>8994</v>
      </c>
      <c r="AA86" s="12"/>
    </row>
    <row r="87" spans="1:27" s="6" customFormat="1" ht="42">
      <c r="A87" s="15">
        <v>54</v>
      </c>
      <c r="B87" s="20">
        <v>5</v>
      </c>
      <c r="C87" s="59" t="s">
        <v>344</v>
      </c>
      <c r="D87" s="59" t="s">
        <v>352</v>
      </c>
      <c r="E87" s="42" t="s">
        <v>319</v>
      </c>
      <c r="F87" s="42" t="s">
        <v>222</v>
      </c>
      <c r="G87" s="42" t="s">
        <v>259</v>
      </c>
      <c r="H87" s="31" t="s">
        <v>44</v>
      </c>
      <c r="I87" s="31" t="s">
        <v>41</v>
      </c>
      <c r="J87" s="31" t="s">
        <v>41</v>
      </c>
      <c r="K87" s="32" t="s">
        <v>164</v>
      </c>
      <c r="L87" s="41">
        <v>6</v>
      </c>
      <c r="M87" s="12"/>
      <c r="N87" s="12"/>
      <c r="O87" s="12"/>
      <c r="P87" s="12"/>
      <c r="Q87" s="41">
        <v>6</v>
      </c>
      <c r="R87" s="41"/>
      <c r="S87" s="12"/>
      <c r="T87" s="12"/>
      <c r="U87" s="12"/>
      <c r="V87" s="12"/>
      <c r="W87" s="12"/>
      <c r="X87" s="12"/>
      <c r="Y87" s="17">
        <v>340</v>
      </c>
      <c r="Z87" s="16">
        <f t="shared" si="7"/>
        <v>2040</v>
      </c>
      <c r="AA87" s="12"/>
    </row>
    <row r="88" spans="1:27" s="6" customFormat="1" ht="42">
      <c r="A88" s="15">
        <v>55</v>
      </c>
      <c r="B88" s="20">
        <v>5</v>
      </c>
      <c r="C88" s="59" t="s">
        <v>349</v>
      </c>
      <c r="D88" s="59" t="s">
        <v>352</v>
      </c>
      <c r="E88" s="42" t="s">
        <v>320</v>
      </c>
      <c r="F88" s="42" t="s">
        <v>223</v>
      </c>
      <c r="G88" s="42" t="s">
        <v>260</v>
      </c>
      <c r="H88" s="31" t="s">
        <v>44</v>
      </c>
      <c r="I88" s="31" t="s">
        <v>41</v>
      </c>
      <c r="J88" s="31" t="s">
        <v>41</v>
      </c>
      <c r="K88" s="32" t="s">
        <v>165</v>
      </c>
      <c r="L88" s="41">
        <v>3</v>
      </c>
      <c r="M88" s="12"/>
      <c r="N88" s="12"/>
      <c r="O88" s="12"/>
      <c r="P88" s="12"/>
      <c r="Q88" s="41">
        <v>3</v>
      </c>
      <c r="R88" s="41"/>
      <c r="S88" s="12"/>
      <c r="T88" s="12"/>
      <c r="U88" s="12"/>
      <c r="V88" s="12"/>
      <c r="W88" s="12"/>
      <c r="X88" s="12"/>
      <c r="Y88" s="17">
        <v>2540</v>
      </c>
      <c r="Z88" s="16">
        <f t="shared" si="7"/>
        <v>7620</v>
      </c>
      <c r="AA88" s="12"/>
    </row>
    <row r="89" spans="1:27" s="6" customFormat="1" ht="42">
      <c r="A89" s="15">
        <v>56</v>
      </c>
      <c r="B89" s="20">
        <v>5</v>
      </c>
      <c r="C89" s="59" t="s">
        <v>350</v>
      </c>
      <c r="D89" s="59" t="s">
        <v>352</v>
      </c>
      <c r="E89" s="42" t="s">
        <v>321</v>
      </c>
      <c r="F89" s="42" t="s">
        <v>224</v>
      </c>
      <c r="G89" s="42" t="s">
        <v>249</v>
      </c>
      <c r="H89" s="31" t="s">
        <v>44</v>
      </c>
      <c r="I89" s="31" t="s">
        <v>41</v>
      </c>
      <c r="J89" s="31" t="s">
        <v>41</v>
      </c>
      <c r="K89" s="32" t="s">
        <v>166</v>
      </c>
      <c r="L89" s="41">
        <v>3</v>
      </c>
      <c r="M89" s="12"/>
      <c r="N89" s="12"/>
      <c r="O89" s="12"/>
      <c r="P89" s="12"/>
      <c r="Q89" s="41">
        <v>3</v>
      </c>
      <c r="R89" s="41"/>
      <c r="S89" s="12"/>
      <c r="T89" s="12"/>
      <c r="U89" s="12"/>
      <c r="V89" s="12"/>
      <c r="W89" s="12"/>
      <c r="X89" s="12"/>
      <c r="Y89" s="17">
        <v>5287.8</v>
      </c>
      <c r="Z89" s="16">
        <f t="shared" si="7"/>
        <v>15863.400000000001</v>
      </c>
      <c r="AA89" s="12"/>
    </row>
    <row r="90" spans="1:27" s="6" customFormat="1" ht="42">
      <c r="A90" s="15">
        <v>57</v>
      </c>
      <c r="B90" s="20">
        <v>5</v>
      </c>
      <c r="C90" s="59" t="s">
        <v>351</v>
      </c>
      <c r="D90" s="59" t="s">
        <v>352</v>
      </c>
      <c r="E90" s="42" t="s">
        <v>322</v>
      </c>
      <c r="F90" s="42" t="s">
        <v>225</v>
      </c>
      <c r="G90" s="42" t="s">
        <v>261</v>
      </c>
      <c r="H90" s="31" t="s">
        <v>262</v>
      </c>
      <c r="I90" s="31" t="s">
        <v>41</v>
      </c>
      <c r="J90" s="31" t="s">
        <v>41</v>
      </c>
      <c r="K90" s="32" t="s">
        <v>167</v>
      </c>
      <c r="L90" s="41">
        <v>35</v>
      </c>
      <c r="M90" s="12"/>
      <c r="N90" s="12"/>
      <c r="O90" s="12"/>
      <c r="P90" s="12"/>
      <c r="Q90" s="41">
        <v>35</v>
      </c>
      <c r="R90" s="41"/>
      <c r="S90" s="12"/>
      <c r="T90" s="12"/>
      <c r="U90" s="12"/>
      <c r="V90" s="12"/>
      <c r="W90" s="12"/>
      <c r="X90" s="12"/>
      <c r="Y90" s="17">
        <v>59.4</v>
      </c>
      <c r="Z90" s="16">
        <f t="shared" si="7"/>
        <v>2079</v>
      </c>
      <c r="AA90" s="12"/>
    </row>
    <row r="91" spans="1:27" s="6" customFormat="1" ht="13.5" customHeight="1" thickBot="1">
      <c r="A91" s="52" t="s">
        <v>168</v>
      </c>
      <c r="B91" s="53"/>
      <c r="C91" s="53"/>
      <c r="D91" s="53"/>
      <c r="E91" s="53"/>
      <c r="F91" s="53"/>
      <c r="G91" s="53"/>
      <c r="H91" s="53"/>
      <c r="I91" s="53"/>
      <c r="J91" s="53"/>
      <c r="K91" s="53"/>
      <c r="L91" s="54">
        <f>SUM(L34:L90)</f>
        <v>1753.4</v>
      </c>
      <c r="M91" s="55">
        <f>SUM(M75:M90)</f>
        <v>0</v>
      </c>
      <c r="N91" s="55">
        <f>SUM(N75:N90)</f>
        <v>0</v>
      </c>
      <c r="O91" s="55">
        <f>SUM(O75:O90)</f>
        <v>0</v>
      </c>
      <c r="P91" s="55">
        <f>SUM(P75:P90)</f>
        <v>0</v>
      </c>
      <c r="Q91" s="55"/>
      <c r="R91" s="55"/>
      <c r="S91" s="55">
        <f t="shared" ref="S91:X91" si="8">SUM(S75:S90)</f>
        <v>0</v>
      </c>
      <c r="T91" s="55">
        <f t="shared" si="8"/>
        <v>0</v>
      </c>
      <c r="U91" s="55">
        <f t="shared" si="8"/>
        <v>0</v>
      </c>
      <c r="V91" s="55">
        <f t="shared" si="8"/>
        <v>0</v>
      </c>
      <c r="W91" s="55">
        <f t="shared" si="8"/>
        <v>0</v>
      </c>
      <c r="X91" s="55">
        <f t="shared" si="8"/>
        <v>0</v>
      </c>
      <c r="Y91" s="55"/>
      <c r="Z91" s="55">
        <f>SUM(Z34:Z90)</f>
        <v>304030.99</v>
      </c>
      <c r="AA91" s="56"/>
    </row>
    <row r="92" spans="1:27" s="6" customFormat="1" ht="74.25" customHeight="1">
      <c r="A92" s="23" t="s">
        <v>35</v>
      </c>
      <c r="B92" s="23"/>
      <c r="C92" s="23"/>
      <c r="D92" s="24" t="s">
        <v>22</v>
      </c>
      <c r="E92" s="24"/>
      <c r="F92" s="24"/>
      <c r="G92" s="24"/>
      <c r="H92" s="24"/>
      <c r="I92" s="24"/>
      <c r="J92" s="24"/>
      <c r="K92" s="24"/>
      <c r="L92" s="24"/>
      <c r="M92" s="24"/>
      <c r="N92" s="24"/>
      <c r="O92" s="24"/>
      <c r="P92" s="24"/>
      <c r="Q92" s="24"/>
      <c r="R92" s="24"/>
      <c r="S92" s="24"/>
      <c r="T92" s="24"/>
      <c r="U92" s="24"/>
      <c r="V92" s="24"/>
      <c r="W92" s="24"/>
      <c r="X92" s="24"/>
      <c r="Y92" s="24"/>
      <c r="Z92" s="24"/>
      <c r="AA92" s="24"/>
    </row>
    <row r="93" spans="1:27" s="6" customFormat="1" ht="59.25" customHeight="1">
      <c r="A93" s="23" t="s">
        <v>29</v>
      </c>
      <c r="B93" s="23"/>
      <c r="C93" s="23"/>
      <c r="D93" s="24" t="s">
        <v>28</v>
      </c>
      <c r="E93" s="24"/>
      <c r="F93" s="24"/>
      <c r="G93" s="24"/>
      <c r="H93" s="24"/>
      <c r="I93" s="24"/>
      <c r="J93" s="24"/>
      <c r="K93" s="24"/>
      <c r="L93" s="24"/>
      <c r="M93" s="24"/>
      <c r="N93" s="24"/>
      <c r="O93" s="24"/>
      <c r="P93" s="24"/>
      <c r="Q93" s="24"/>
      <c r="R93" s="24"/>
      <c r="S93" s="24"/>
      <c r="T93" s="24"/>
      <c r="U93" s="24"/>
      <c r="V93" s="24"/>
      <c r="W93" s="24"/>
      <c r="X93" s="24"/>
      <c r="Y93" s="24"/>
      <c r="Z93" s="24"/>
      <c r="AA93" s="24"/>
    </row>
    <row r="94" spans="1:27" s="6" customFormat="1" ht="54" customHeight="1">
      <c r="A94" s="23" t="s">
        <v>31</v>
      </c>
      <c r="B94" s="23"/>
      <c r="C94" s="23"/>
      <c r="D94" s="24" t="s">
        <v>30</v>
      </c>
      <c r="E94" s="24"/>
      <c r="F94" s="24"/>
      <c r="G94" s="24"/>
      <c r="H94" s="24"/>
      <c r="I94" s="24"/>
      <c r="J94" s="24"/>
      <c r="K94" s="24"/>
      <c r="L94" s="24"/>
      <c r="M94" s="24"/>
      <c r="N94" s="24"/>
      <c r="O94" s="24"/>
      <c r="P94" s="24"/>
      <c r="Q94" s="24"/>
      <c r="R94" s="24"/>
      <c r="S94" s="24"/>
      <c r="T94" s="24"/>
      <c r="U94" s="24"/>
      <c r="V94" s="24"/>
      <c r="W94" s="24"/>
      <c r="X94" s="24"/>
      <c r="Y94" s="24"/>
      <c r="Z94" s="24"/>
      <c r="AA94" s="24"/>
    </row>
    <row r="95" spans="1:27" s="6" customFormat="1" ht="47.25" customHeight="1">
      <c r="A95" s="23" t="s">
        <v>32</v>
      </c>
      <c r="B95" s="23"/>
      <c r="C95" s="23"/>
      <c r="D95" s="24" t="s">
        <v>27</v>
      </c>
      <c r="E95" s="24"/>
      <c r="F95" s="24"/>
      <c r="G95" s="24"/>
      <c r="H95" s="24"/>
      <c r="I95" s="24"/>
      <c r="J95" s="24"/>
      <c r="K95" s="24"/>
      <c r="L95" s="24"/>
      <c r="M95" s="24"/>
      <c r="N95" s="24"/>
      <c r="O95" s="24"/>
      <c r="P95" s="24"/>
      <c r="Q95" s="24"/>
      <c r="R95" s="24"/>
      <c r="S95" s="24"/>
      <c r="T95" s="24"/>
      <c r="U95" s="24"/>
      <c r="V95" s="24"/>
      <c r="W95" s="24"/>
      <c r="X95" s="24"/>
      <c r="Y95" s="24"/>
      <c r="Z95" s="24"/>
      <c r="AA95" s="24"/>
    </row>
    <row r="96" spans="1:27" s="6" customFormat="1" ht="227.25" customHeight="1">
      <c r="A96" s="21" t="s">
        <v>33</v>
      </c>
      <c r="B96" s="21"/>
      <c r="C96" s="21"/>
      <c r="D96" s="22" t="s">
        <v>40</v>
      </c>
      <c r="E96" s="22"/>
      <c r="F96" s="22"/>
      <c r="G96" s="22"/>
      <c r="H96" s="22"/>
      <c r="I96" s="22"/>
      <c r="J96" s="22"/>
      <c r="K96" s="22"/>
      <c r="L96" s="22"/>
      <c r="M96" s="22"/>
      <c r="N96" s="22"/>
      <c r="O96" s="22"/>
      <c r="P96" s="22"/>
      <c r="Q96" s="22"/>
      <c r="R96" s="22"/>
      <c r="S96" s="22"/>
      <c r="T96" s="22"/>
      <c r="U96" s="22"/>
      <c r="V96" s="22"/>
      <c r="W96" s="22"/>
      <c r="X96" s="22"/>
      <c r="Y96" s="22"/>
      <c r="Z96" s="22"/>
      <c r="AA96" s="22"/>
    </row>
    <row r="97" spans="1:27" s="6" customFormat="1" ht="108.75" customHeight="1">
      <c r="A97" s="21" t="s">
        <v>34</v>
      </c>
      <c r="B97" s="21"/>
      <c r="C97" s="21"/>
      <c r="D97" s="22" t="s">
        <v>43</v>
      </c>
      <c r="E97" s="22"/>
      <c r="F97" s="22"/>
      <c r="G97" s="22"/>
      <c r="H97" s="22"/>
      <c r="I97" s="22"/>
      <c r="J97" s="22"/>
      <c r="K97" s="22"/>
      <c r="L97" s="22"/>
      <c r="M97" s="22"/>
      <c r="N97" s="22"/>
      <c r="O97" s="22"/>
      <c r="P97" s="22"/>
      <c r="Q97" s="22"/>
      <c r="R97" s="22"/>
      <c r="S97" s="22"/>
      <c r="T97" s="22"/>
      <c r="U97" s="22"/>
      <c r="V97" s="22"/>
      <c r="W97" s="22"/>
      <c r="X97" s="22"/>
      <c r="Y97" s="22"/>
      <c r="Z97" s="22"/>
      <c r="AA97" s="22"/>
    </row>
    <row r="98" spans="1:27" ht="15">
      <c r="C98" s="3"/>
      <c r="D98" s="3"/>
      <c r="E98" s="3"/>
      <c r="F98" s="4"/>
      <c r="G98" s="4"/>
      <c r="H98" s="4"/>
      <c r="I98" s="4"/>
    </row>
    <row r="99" spans="1:27" ht="15">
      <c r="C99" s="3"/>
      <c r="D99" s="3"/>
      <c r="E99" s="3"/>
      <c r="F99" s="4"/>
      <c r="G99" s="4"/>
      <c r="H99" s="4"/>
      <c r="I99" s="4"/>
    </row>
  </sheetData>
  <mergeCells count="22">
    <mergeCell ref="E3:L3"/>
    <mergeCell ref="AA4:AA5"/>
    <mergeCell ref="A92:C92"/>
    <mergeCell ref="A94:C94"/>
    <mergeCell ref="M4:X4"/>
    <mergeCell ref="A22:K22"/>
    <mergeCell ref="D92:AA92"/>
    <mergeCell ref="Y4:Y5"/>
    <mergeCell ref="Z4:Z5"/>
    <mergeCell ref="A25:K25"/>
    <mergeCell ref="A29:K29"/>
    <mergeCell ref="A33:K33"/>
    <mergeCell ref="A91:K91"/>
    <mergeCell ref="A97:C97"/>
    <mergeCell ref="D97:AA97"/>
    <mergeCell ref="A95:C95"/>
    <mergeCell ref="A93:C93"/>
    <mergeCell ref="A96:C96"/>
    <mergeCell ref="D96:AA96"/>
    <mergeCell ref="D93:AA93"/>
    <mergeCell ref="D94:AA94"/>
    <mergeCell ref="D95:AA95"/>
  </mergeCells>
  <conditionalFormatting sqref="D7:D21">
    <cfRule type="cellIs" dxfId="31" priority="15" operator="equal">
      <formula>0</formula>
    </cfRule>
  </conditionalFormatting>
  <conditionalFormatting sqref="C34:C90">
    <cfRule type="cellIs" dxfId="30" priority="13" operator="equal">
      <formula>0</formula>
    </cfRule>
  </conditionalFormatting>
  <conditionalFormatting sqref="D34">
    <cfRule type="cellIs" dxfId="28" priority="12" operator="equal">
      <formula>0</formula>
    </cfRule>
  </conditionalFormatting>
  <conditionalFormatting sqref="D35:D90">
    <cfRule type="cellIs" dxfId="26" priority="11" operator="equal">
      <formula>0</formula>
    </cfRule>
  </conditionalFormatting>
  <conditionalFormatting sqref="C30:C32">
    <cfRule type="cellIs" dxfId="24" priority="10" operator="equal">
      <formula>0</formula>
    </cfRule>
  </conditionalFormatting>
  <conditionalFormatting sqref="D30:D32">
    <cfRule type="cellIs" dxfId="22" priority="9" operator="equal">
      <formula>0</formula>
    </cfRule>
  </conditionalFormatting>
  <conditionalFormatting sqref="C23:C24">
    <cfRule type="cellIs" dxfId="19" priority="8" operator="equal">
      <formula>0</formula>
    </cfRule>
  </conditionalFormatting>
  <conditionalFormatting sqref="D23:D24">
    <cfRule type="cellIs" dxfId="16" priority="7" operator="equal">
      <formula>0</formula>
    </cfRule>
  </conditionalFormatting>
  <conditionalFormatting sqref="C26">
    <cfRule type="cellIs" dxfId="13" priority="6" operator="equal">
      <formula>0</formula>
    </cfRule>
  </conditionalFormatting>
  <conditionalFormatting sqref="C27:C28">
    <cfRule type="cellIs" dxfId="11" priority="5" operator="equal">
      <formula>0</formula>
    </cfRule>
  </conditionalFormatting>
  <conditionalFormatting sqref="D26:D28">
    <cfRule type="cellIs" dxfId="9" priority="4" operator="equal">
      <formula>0</formula>
    </cfRule>
  </conditionalFormatting>
  <conditionalFormatting sqref="C6:C21">
    <cfRule type="cellIs" dxfId="6" priority="3" operator="equal">
      <formula>0</formula>
    </cfRule>
  </conditionalFormatting>
  <conditionalFormatting sqref="D6">
    <cfRule type="cellIs" dxfId="3" priority="2" operator="equal">
      <formula>0</formula>
    </cfRule>
  </conditionalFormatting>
  <conditionalFormatting sqref="D7:D21">
    <cfRule type="cellIs" dxfId="1"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2019-05-17T14:11:49Z</dcterms:modified>
</cp:coreProperties>
</file>